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6\Noyemberyan hamaynq\3.Bagratashen\BoQ\"/>
    </mc:Choice>
  </mc:AlternateContent>
  <bookViews>
    <workbookView xWindow="0" yWindow="0" windowWidth="19200" windowHeight="7030" tabRatio="910"/>
  </bookViews>
  <sheets>
    <sheet name="Ampop ampopagir" sheetId="1" r:id="rId1"/>
  </sheets>
  <definedNames>
    <definedName name="_xlnm.Print_Area" localSheetId="0">'Ampop ampopagir'!$A$1:$H$76</definedName>
    <definedName name="_xlnm.Print_Titles" localSheetId="0">'Ampop ampopagir'!$5:$5</definedName>
  </definedNames>
  <calcPr calcId="162913"/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" i="1"/>
  <c r="H71" i="1"/>
  <c r="H48" i="1"/>
  <c r="H46" i="1"/>
  <c r="H45" i="1"/>
  <c r="H63" i="1" l="1"/>
  <c r="H64" i="1"/>
  <c r="H65" i="1"/>
  <c r="H66" i="1"/>
  <c r="H68" i="1"/>
  <c r="H70" i="1"/>
  <c r="H8" i="1"/>
  <c r="H9" i="1"/>
  <c r="H11" i="1"/>
  <c r="H13" i="1"/>
  <c r="H14" i="1"/>
  <c r="H15" i="1"/>
  <c r="H16" i="1"/>
  <c r="H17" i="1"/>
  <c r="H18" i="1"/>
  <c r="H20" i="1"/>
  <c r="H21" i="1"/>
  <c r="H23" i="1"/>
  <c r="H24" i="1"/>
  <c r="H25" i="1"/>
  <c r="H26" i="1"/>
  <c r="H27" i="1"/>
  <c r="H28" i="1"/>
  <c r="H30" i="1"/>
  <c r="H31" i="1"/>
  <c r="H32" i="1"/>
  <c r="H33" i="1"/>
  <c r="H34" i="1"/>
  <c r="H35" i="1"/>
  <c r="H36" i="1"/>
  <c r="H37" i="1"/>
  <c r="H39" i="1"/>
  <c r="H40" i="1"/>
  <c r="H41" i="1"/>
  <c r="H42" i="1"/>
  <c r="H43" i="1"/>
  <c r="H44" i="1"/>
  <c r="H47" i="1"/>
  <c r="H50" i="1"/>
  <c r="H51" i="1"/>
  <c r="H54" i="1"/>
  <c r="H55" i="1"/>
  <c r="H56" i="1"/>
  <c r="H57" i="1"/>
  <c r="H58" i="1"/>
  <c r="H59" i="1"/>
  <c r="H61" i="1"/>
  <c r="H7" i="1"/>
  <c r="I52" i="1" l="1"/>
  <c r="I62" i="1"/>
  <c r="I29" i="1"/>
  <c r="I38" i="1"/>
  <c r="I19" i="1"/>
  <c r="I12" i="1"/>
  <c r="I6" i="1"/>
  <c r="H72" i="1"/>
  <c r="G78" i="1" s="1"/>
</calcChain>
</file>

<file path=xl/sharedStrings.xml><?xml version="1.0" encoding="utf-8"?>
<sst xmlns="http://schemas.openxmlformats.org/spreadsheetml/2006/main" count="248" uniqueCount="148">
  <si>
    <t>NN</t>
  </si>
  <si>
    <t>հատ</t>
  </si>
  <si>
    <t xml:space="preserve"> - առավելության</t>
  </si>
  <si>
    <t xml:space="preserve"> - приоритета</t>
  </si>
  <si>
    <t>шт</t>
  </si>
  <si>
    <t>Աշխատանքների  անվանումը</t>
  </si>
  <si>
    <t>п.м.</t>
  </si>
  <si>
    <t>գծմ</t>
  </si>
  <si>
    <t xml:space="preserve"> - նախազգուշացնող</t>
  </si>
  <si>
    <t>Наименование работ</t>
  </si>
  <si>
    <t>Երթևեկելի մաս</t>
  </si>
  <si>
    <t>Проезжая часть</t>
  </si>
  <si>
    <t>Монолитный бетон фундамента B-15</t>
  </si>
  <si>
    <t>Միաձույլ բետոնե հիմք B-15</t>
  </si>
  <si>
    <t>предупреждающие</t>
  </si>
  <si>
    <t>Мелкозернистый  плотный горячий а/б h=5см тип "Б" 
ГОСТ  9128-2013</t>
  </si>
  <si>
    <t>Նոր ճան. նշանների տեղադրում, ԳՕՍՏ Ռ 52290-2004 այդ թվում՝</t>
  </si>
  <si>
    <t>Установка дор. Знаков,ГОСТ П 52290-2004 в том числе</t>
  </si>
  <si>
    <t>"Б" տիպի  մանրահատիկ խիտ տաք ա/բ h=5սմ 
ԳՕՍՏ 9128-2013</t>
  </si>
  <si>
    <t>Ծավալը
Օбъем</t>
  </si>
  <si>
    <t xml:space="preserve">Կազմեց / Составил                                        Գ. Դավթյան / Г. Давтян </t>
  </si>
  <si>
    <t xml:space="preserve"> I. Земляные Работы</t>
  </si>
  <si>
    <t>I. Հողային աշխատանքներ</t>
  </si>
  <si>
    <t>Крупнозернистый а/б h=6см  ГОСТ  9128-2013  тип II</t>
  </si>
  <si>
    <t>Мелкозернистый  плотный горячий а/б h=4см тип "Б" 
ГОСТ  9128-2013</t>
  </si>
  <si>
    <t xml:space="preserve">Шебеночно-песчаное основание ( C - 5 )   h=15 см 
 ГОСТ  25607-2009  </t>
  </si>
  <si>
    <t>"Б" տիպի  մանրահատիկ խիտ տաք ա/բ h=4սմ 
ԳՕՍՏ 9128-2013</t>
  </si>
  <si>
    <t>Խոշորահատիկ  ա/բ h=6սմ  ԳՕՍՏ 9128-2013  տեսակ II</t>
  </si>
  <si>
    <t xml:space="preserve">Խճավազային հիմք ( C - 5 ) h=15  սմ  
  ԳՕՍՏ 25607-2009 </t>
  </si>
  <si>
    <t>Կանգնակ մետաղական խողովակ  57x4մմ</t>
  </si>
  <si>
    <t xml:space="preserve">Опора металлическая труба 57x4мм </t>
  </si>
  <si>
    <t>Зернистая основа (гравийно-песчаный слой) h=12 см                      ГОСТ 25607-2009</t>
  </si>
  <si>
    <t xml:space="preserve">Խճաավազային հիմք ( C - 5 ) h=20  սմ  
  ԳՕՍՏ 25607-2009 </t>
  </si>
  <si>
    <t>Ավազակոպճային շերտ h=12սմ   ԳՕՍՏ 25607-2009</t>
  </si>
  <si>
    <t>Гравийнопесчаный слой h=12см   ԳՕՍՏ 25607-2009</t>
  </si>
  <si>
    <t xml:space="preserve">Крупнозернистый а/б h=6см  ГОСТ  9128-2013  </t>
  </si>
  <si>
    <t xml:space="preserve">Խոշորահատիկ  ա/բ h=6սմ  ԳՕՍՏ 9128-2013  </t>
  </si>
  <si>
    <t>II. Обочины</t>
  </si>
  <si>
    <t>II. Կողնակներ</t>
  </si>
  <si>
    <t>III. Проезжая часть</t>
  </si>
  <si>
    <t>III. Երթևեկելի մաս</t>
  </si>
  <si>
    <t>IV. Съезды и входы</t>
  </si>
  <si>
    <t>IV. Իջատեղեր և մուտքեր</t>
  </si>
  <si>
    <t>V. Тротуары</t>
  </si>
  <si>
    <t>V. Մայթեր</t>
  </si>
  <si>
    <t>"Б" տիպի  մանրահատիկ խիտ տաք ա/բ h=3սմ 
ԳՕՍՏ 9128-2013</t>
  </si>
  <si>
    <t>Мелкозернистый  плотный горячий а/б h=3см тип "Б" 
ГОСТ  9128-2013</t>
  </si>
  <si>
    <t>Ավազակոպճային շերտ հ=10սմ</t>
  </si>
  <si>
    <t>Միաձույլ ե/բ  В-20</t>
  </si>
  <si>
    <t>ա) ամրան Ø 12 A500 C գծմ. 0,888 կգ</t>
  </si>
  <si>
    <t>բ) ամրան Ø 8 A240 C գծմ. 0,395 կգ</t>
  </si>
  <si>
    <t>Քսվածքային ջրամեկուսացում</t>
  </si>
  <si>
    <t xml:space="preserve">Մետաղական ցանցի պատրաստում և տեղադրում </t>
  </si>
  <si>
    <t>Гравийнопесчаный слой h=10см</t>
  </si>
  <si>
    <t>Монолитный ж/бетон B-20</t>
  </si>
  <si>
    <t>а) арматура Ø12 A500 C п.м. 0,888 кг</t>
  </si>
  <si>
    <t>б) арматура Ø8 A240 C п.м. 0,395 кг</t>
  </si>
  <si>
    <t>Обмазочная гидроизоляция</t>
  </si>
  <si>
    <t>Изготовление и установка металлической сетки</t>
  </si>
  <si>
    <t>կգ</t>
  </si>
  <si>
    <t>кг</t>
  </si>
  <si>
    <t xml:space="preserve"> - արգելող</t>
  </si>
  <si>
    <t xml:space="preserve"> - запрещающие</t>
  </si>
  <si>
    <t xml:space="preserve"> -հատուկ թելադրանքի</t>
  </si>
  <si>
    <t xml:space="preserve"> - особых предписаний</t>
  </si>
  <si>
    <t xml:space="preserve">Արհեստական անհարթություն h=7սմ  </t>
  </si>
  <si>
    <t>Искуственная неровность h=7см</t>
  </si>
  <si>
    <t>Նոյեմբերյան համայնքի Բագրատաշեն բնակավայրի 7-րդ փողոցի ասֆալտապատում
Асфалтирование 7-ой улицы в населённом пункте Баграташен общины Ноемберян
կմ/км 0 + 000 - կմ/км 0 + 308.3</t>
  </si>
  <si>
    <t xml:space="preserve">Խճավազային հիմք  (C-5) h=20սմ    
 ԳՕՍՏ 25607-2009  </t>
  </si>
  <si>
    <t xml:space="preserve">Шебеночнопесчаное основание (C-5) h=20см            
ГОСТ  25607-2009 </t>
  </si>
  <si>
    <t>9.6-IV կարգի բնահողի մշակում բուլդոզերով տեղափոխում 50մ լիցք</t>
  </si>
  <si>
    <t xml:space="preserve">Шебеночнопесчаное основание ( C - 5 )   h=20 см 
 ГОСТ  25607-2009  </t>
  </si>
  <si>
    <t>Разработка  грунта 9.6-IV  категории бульдозером перемещение 50м в насип</t>
  </si>
  <si>
    <t>Бетонная плитка фигурная, серая h=6см  ГОСТ 17608-2017</t>
  </si>
  <si>
    <t>Сухой песчано-цементный слой h=10см (90% песок 10% цемент)</t>
  </si>
  <si>
    <t>Չոր ավազացեմենտային շերտ h=10սմ (90% ավազ 10% ցեմենտ)</t>
  </si>
  <si>
    <t>Բետոնե սալիկ ձևավոր, մոխրագույն h=6սմ  
ԳՕՍՏ 17608-2017</t>
  </si>
  <si>
    <t xml:space="preserve">9.6-IV կարգի բնահողի մշակում ձեռքով կողքի կուտակում հետադարձ լիցքի համար  </t>
  </si>
  <si>
    <t>Разработка  грунта 9.6-IV гр вручную, окучивание, для обратной засипки</t>
  </si>
  <si>
    <t>VI. Ջրընդունիչ՝ միաձույլ ե/բետոնե վաք 
մետաղական ցանցով (46x34) սմ</t>
  </si>
  <si>
    <t>VI. Водоприёмник` монолитный ж/б лоток с 
металической сеткой (46x34) см</t>
  </si>
  <si>
    <t>Հետադարձ լիցք</t>
  </si>
  <si>
    <t>Обратная засипка</t>
  </si>
  <si>
    <t>բուլդոզերով</t>
  </si>
  <si>
    <t>бульдозером</t>
  </si>
  <si>
    <t>ձեռքով</t>
  </si>
  <si>
    <t>вручную</t>
  </si>
  <si>
    <r>
      <t>Գոյություն ունեցող ասֆալտբետոնե ծածկի քանդում էքս. 1.0 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 տ. բարձում ա/ի,  h</t>
    </r>
    <r>
      <rPr>
        <vertAlign val="subscript"/>
        <sz val="12"/>
        <rFont val="GHEA Grapalat"/>
        <family val="3"/>
      </rPr>
      <t>միջ</t>
    </r>
    <r>
      <rPr>
        <sz val="12"/>
        <rFont val="GHEA Grapalat"/>
        <family val="3"/>
      </rPr>
      <t xml:space="preserve">=10սմ  տեղափոխում լցակույտ 2կմ միջին հեռ. </t>
    </r>
  </si>
  <si>
    <t>Կողնակների իրականացում C-4 խճաավազային խարնուրդով h = 10 սմ      ԳՕՍՏ 25607-2009</t>
  </si>
  <si>
    <t>Устройства обочин щебёнопесчанной смесью   C-4    h = 10 см
ГОСТ 25607-2009</t>
  </si>
  <si>
    <t xml:space="preserve"> Հատիկավոր ենթահիմք (ավազակոպիճ)  h=12 սմ  
ԳՕՍՏ 25607-2009</t>
  </si>
  <si>
    <t>VII. Ճանապարհային նշաններ</t>
  </si>
  <si>
    <t>VII. Дорожные знаки</t>
  </si>
  <si>
    <t>VIII. Разметка</t>
  </si>
  <si>
    <t xml:space="preserve">                VIII. Գծանշում  </t>
  </si>
  <si>
    <t xml:space="preserve">9.6-IV կարգի բնահողի մշակում էքս. 1.0մ3 շ.տ.  բարձում ա/ի տեղափոխում լցակույտ 2կմ միջին հեռ.  </t>
  </si>
  <si>
    <t xml:space="preserve">Разработка  грунта 9.6-IV гр вручную, окучивание, погрузка на а/с экск емк. ковша  1.0м3 и вывоз в отвал в среднем на 2км </t>
  </si>
  <si>
    <t>Խիճ h=12սմ</t>
  </si>
  <si>
    <t>Щебень  h=12см</t>
  </si>
  <si>
    <t>Գծանշման  ընդհանուր մակերեսը ( թերմոպլաստ h=3մմ ապակե գնդիկների ավելացումով ) ԳՕՍՏ Ռ 51256-2018
 այդ թվում՝</t>
  </si>
  <si>
    <t>Общая площадь разметки  (термопласт  h=3мм с добавлением стеклянных шариков) ГОСТ П 51256-2018 
в том числе՝</t>
  </si>
  <si>
    <t>ԾԱՎԱԼԱԹԵՐԹ / ВЕДОМОСТЬ ОБЪЕМОВ</t>
  </si>
  <si>
    <t>չափման 
միավոր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</si>
  <si>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</si>
  <si>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</si>
  <si>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</si>
  <si>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</si>
  <si>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>Ведомость объемов колодца</t>
  </si>
  <si>
    <t>Ջրհորի ծավալների ամփոփագիր</t>
  </si>
  <si>
    <t>Разработка 9.6-IV          
 кат. грунта в котловане экс. 0,65м3 ковш, погрузка на а/с и перевозка в отвал на расстояние 2,0км.</t>
  </si>
  <si>
    <t>Ավազակոպճային նախապատրաստում   հ=10 սմ ГОСТ 23735-2014</t>
  </si>
  <si>
    <t>Гравийно-песчаная подготовка
h=10 см ГОСТ 23735-2014</t>
  </si>
  <si>
    <t xml:space="preserve">Ջրհորի կառուցում միաձույլ բետոնից B 20, F100 
ԳՕՍՏ 26633-2015 </t>
  </si>
  <si>
    <t xml:space="preserve">Устройство колодца из монолитного бетона   B 20, F100 ГОСТ 26633-2015 </t>
  </si>
  <si>
    <t xml:space="preserve">Քսվածքային ջրամեկուսացում 2 շերտ տաք բիտումով </t>
  </si>
  <si>
    <t>Обмазочная  гидроизоляция 2 слоями горячего битума</t>
  </si>
  <si>
    <t>բետոն ԳՕՍՏ 31384-2017</t>
  </si>
  <si>
    <t xml:space="preserve">бетон ГОСТ 31384-2017                                                                                                        </t>
  </si>
  <si>
    <t xml:space="preserve">Հետադարձ լիցք  </t>
  </si>
  <si>
    <t>Обратная засыпка</t>
  </si>
  <si>
    <t>բուլդոզերով (9.6-IV)</t>
  </si>
  <si>
    <t xml:space="preserve">бульдозером (9.6-IV)                                                           </t>
  </si>
  <si>
    <r>
      <t>9.6-IV  կարգի բնահողի մշակում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ա/ի և տեղափոխում լցակույտ 2կմ միջին հեռ.</t>
    </r>
  </si>
  <si>
    <r>
      <t>Разработка грунта 9.6-IV гр экск емк. ковша  1.0м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 погрузка на а/с и вывоз в отвал в среднем на  2км   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</si>
  <si>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</si>
  <si>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3</t>
    </r>
  </si>
  <si>
    <r>
      <t>9.6-IV կարգի բնահողի մշակում բուլդոզերով, տեղափոխում 30մ  կուտակում, բարձում ա/ի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տեղափոխում լցակույտ 2կմ միջին հեռ.</t>
    </r>
  </si>
  <si>
    <r>
      <t>Разработка и перемещение грунта 9.6-IV гр бульдозером на 30м, окучивание, погрузка на а/с экск емк. ковша  1.0м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и вывоз в отвал в среднем на 2км</t>
    </r>
  </si>
  <si>
    <r>
      <t>Разборка существующего а/б покрытия экс.  емк. ковша 10м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charset val="204"/>
      </rPr>
      <t xml:space="preserve">
h</t>
    </r>
    <r>
      <rPr>
        <vertAlign val="subscript"/>
        <sz val="12"/>
        <rFont val="GHEA Grapalat"/>
        <charset val="204"/>
      </rPr>
      <t>ср.</t>
    </r>
    <r>
      <rPr>
        <sz val="12"/>
        <rFont val="GHEA Grapalat"/>
        <charset val="204"/>
      </rPr>
      <t xml:space="preserve">=10см  погрузка и перевозка в отвал на 2км, </t>
    </r>
  </si>
  <si>
    <r>
      <t>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</si>
  <si>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</si>
  <si>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 xml:space="preserve">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</si>
  <si>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 xml:space="preserve">
ГОСТ П 58952․1-2020</t>
    </r>
  </si>
  <si>
    <r>
      <t>9.6-IV կարգի բնահողի մշակում էքս. 0.65մ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ա/ի  տեղափոխում լցակույտ  2կմ միջին հեռ. </t>
    </r>
  </si>
  <si>
    <r>
      <t>Разработка  грунта 9.6-IV  категории  экс. емк ковша 0.65м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погрузка на а/с и вывоз в отвал в среднем на  2км   </t>
    </r>
  </si>
  <si>
    <r>
      <t>Օброботка поверхности  основония битумной  эмулсией 0,6л/м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 xml:space="preserve">
ГОСТ П 58952․1-2020</t>
    </r>
  </si>
  <si>
    <r>
      <t>Նոր բազալտե 15x30սմ եզրաքարերի տեղադրում 
ԳՕՍՏ 32018-2012,  ԳՕՍՏ 32961-2014
- միաձույլ բետոն B-15 1գծմ-0.055 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
– ավազակոպճային շերտ  h=5սմ-0.0175 մ</t>
    </r>
    <r>
      <rPr>
        <vertAlign val="superscript"/>
        <sz val="12"/>
        <rFont val="GHEA Grapalat"/>
        <charset val="204"/>
      </rPr>
      <t>3</t>
    </r>
  </si>
  <si>
    <r>
      <t>Установка новых базальтовs[ бордюров 15х30см
ГОСТ 32018-2012,  ГОСТ 32961-2014
- монолитный бетон B -15 1п.м-0.055м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гравийно-песчаный слой)  h=5см-0.0175м</t>
    </r>
    <r>
      <rPr>
        <vertAlign val="superscript"/>
        <sz val="12"/>
        <rFont val="GHEA Grapalat"/>
        <charset val="204"/>
      </rPr>
      <t>3</t>
    </r>
  </si>
  <si>
    <r>
      <t>Հավաքովի բետոնե եզրաշար 8x20սմ   ԳՕՍՏ 13015-2012
- միաձույլ բետոնե հիմք B-15 1գծմ-0.048մ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ավազակոպճային շերտ  h=5սմ, 1գծմ-0.014մ</t>
    </r>
    <r>
      <rPr>
        <vertAlign val="superscript"/>
        <sz val="12"/>
        <rFont val="GHEA Grapalat"/>
        <charset val="204"/>
      </rPr>
      <t>3</t>
    </r>
  </si>
  <si>
    <r>
      <t>Сборная бетонная верста  8х20см  ГОСТ 13015-2012
- монолитный бетон B -15 1п.м-0.048м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гравийно-песчаный слой  h=5см, 1п.м-0.014м</t>
    </r>
    <r>
      <rPr>
        <vertAlign val="superscript"/>
        <sz val="12"/>
        <rFont val="GHEA Grapalat"/>
        <charset val="204"/>
      </rPr>
      <t>3</t>
    </r>
  </si>
  <si>
    <r>
      <t>9.6-IV կարգի բնահողի մշակում ձեռքով կուտակում, բարձում ա/ի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տեղափոխում լցակույտ 2կմ միջին հեռ.  
(գոյություն ունեցող մայթի եզրաքարի երկայնքով )</t>
    </r>
  </si>
  <si>
    <r>
      <t>Разработка  грунта 9.6-IV гр вручную, окучивание, погрузка на а/с экск емк. ковша  1.0м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и вывоз в отвал в среднем на 2км 
(по длине бордюра существующего тротуара)</t>
    </r>
  </si>
  <si>
    <r>
      <t>մ</t>
    </r>
    <r>
      <rPr>
        <vertAlign val="superscript"/>
        <sz val="12"/>
        <color indexed="8"/>
        <rFont val="GHEA Grapalat"/>
        <charset val="204"/>
      </rPr>
      <t>3</t>
    </r>
  </si>
  <si>
    <r>
      <t>Հող. աշխատանքներ 9.6-IV
կարգի բնահողում փոսորակների փորման  համար էքս.0,65մ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2,0կմ  հեռ. վրա </t>
    </r>
  </si>
  <si>
    <r>
      <t>Հող. աշխատանքներ 9.6-IV  
կարգի բնահողում  փոսորակների փորման  համար էքս.0,65մ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</si>
  <si>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r>
      <t>Разработка 9.6-IV        
кат. грунта в котловане экс. 0,65м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</si>
  <si>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</si>
  <si>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r>
      <t xml:space="preserve"> մ</t>
    </r>
    <r>
      <rPr>
        <vertAlign val="superscript"/>
        <sz val="12"/>
        <rFont val="GHEA Grapalat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</si>
</sst>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00"/>
    <numFmt numFmtId="167" formatCode="0.000000"/>
  </numFmts>
  <fonts count="20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sz val="12"/>
      <name val="GHEA Grapalat"/>
      <family val="3"/>
    </font>
    <font>
      <vertAlign val="superscript"/>
      <sz val="12"/>
      <name val="GHEA Grapalat"/>
      <family val="3"/>
    </font>
    <font>
      <vertAlign val="subscript"/>
      <sz val="12"/>
      <name val="GHEA Grapalat"/>
      <family val="3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  <font>
      <b/>
      <i/>
      <sz val="12"/>
      <name val="GHEA Grapalat"/>
      <charset val="204"/>
    </font>
    <font>
      <vertAlign val="superscript"/>
      <sz val="12"/>
      <name val="GHEA Grapalat"/>
      <charset val="204"/>
    </font>
    <font>
      <vertAlign val="subscript"/>
      <sz val="12"/>
      <name val="GHEA Grapalat"/>
      <charset val="204"/>
    </font>
    <font>
      <sz val="12"/>
      <color rgb="FF00B0F0"/>
      <name val="GHEA Grapalat"/>
      <charset val="204"/>
    </font>
    <font>
      <sz val="12"/>
      <color indexed="8"/>
      <name val="GHEA Grapalat"/>
      <charset val="204"/>
    </font>
    <font>
      <vertAlign val="superscript"/>
      <sz val="12"/>
      <color indexed="8"/>
      <name val="GHEA Grapalat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83">
    <xf numFmtId="0" fontId="0" fillId="0" borderId="0" xfId="0"/>
    <xf numFmtId="49" fontId="5" fillId="0" borderId="1" xfId="0" applyNumberFormat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2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1" fillId="0" borderId="0" xfId="0" applyFont="1"/>
    <xf numFmtId="0" fontId="14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0" fontId="12" fillId="0" borderId="0" xfId="0" applyNumberFormat="1" applyFont="1"/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4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2" fillId="2" borderId="0" xfId="0" applyFont="1" applyFill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 vertical="center"/>
    </xf>
    <xf numFmtId="0" fontId="12" fillId="2" borderId="0" xfId="0" applyFont="1" applyFill="1" applyAlignment="1">
      <alignment vertical="center"/>
    </xf>
    <xf numFmtId="165" fontId="12" fillId="0" borderId="0" xfId="0" applyNumberFormat="1" applyFont="1"/>
    <xf numFmtId="0" fontId="12" fillId="0" borderId="0" xfId="0" applyNumberFormat="1" applyFont="1"/>
    <xf numFmtId="0" fontId="12" fillId="2" borderId="0" xfId="0" applyNumberFormat="1" applyFont="1" applyFill="1"/>
    <xf numFmtId="0" fontId="12" fillId="2" borderId="0" xfId="0" applyNumberFormat="1" applyFont="1" applyFill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3" borderId="0" xfId="0" applyNumberFormat="1" applyFont="1" applyFill="1"/>
    <xf numFmtId="0" fontId="18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7" fontId="12" fillId="0" borderId="0" xfId="0" applyNumberFormat="1" applyFont="1"/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18" fillId="0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6">
    <cellStyle name="Normal" xfId="0" builtinId="0"/>
    <cellStyle name="Normal 2" xfId="1"/>
    <cellStyle name="Normal 3" xfId="4"/>
    <cellStyle name="Normal 4" xfId="5"/>
    <cellStyle name="Обычный 2" xfId="2"/>
    <cellStyle name="Обычный 2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1864887</xdr:colOff>
      <xdr:row>72</xdr:row>
      <xdr:rowOff>269467</xdr:rowOff>
    </xdr:from>
    <xdr:to>
      <xdr:col>2</xdr:col>
      <xdr:colOff>2635071</xdr:colOff>
      <xdr:row>73</xdr:row>
      <xdr:rowOff>145676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643"/>
        <a:stretch/>
      </xdr:blipFill>
      <xdr:spPr bwMode="auto">
        <a:xfrm>
          <a:off x="6616181" y="36923908"/>
          <a:ext cx="770184" cy="548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50558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379450" y="272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3"/>
  <sheetViews>
    <sheetView tabSelected="1" view="pageBreakPreview" topLeftCell="A68" zoomScale="70" zoomScaleNormal="70" zoomScaleSheetLayoutView="70" workbookViewId="0">
      <selection activeCell="G66" sqref="G66"/>
    </sheetView>
  </sheetViews>
  <sheetFormatPr defaultColWidth="9.1796875" defaultRowHeight="18" x14ac:dyDescent="0.5"/>
  <cols>
    <col min="1" max="1" width="4.1796875" style="45" customWidth="1"/>
    <col min="2" max="3" width="65.81640625" style="12" customWidth="1"/>
    <col min="4" max="4" width="13.453125" style="58" customWidth="1"/>
    <col min="5" max="5" width="14.81640625" style="58" customWidth="1"/>
    <col min="6" max="6" width="12.81640625" style="59" bestFit="1" customWidth="1"/>
    <col min="7" max="7" width="14.7265625" style="12" customWidth="1"/>
    <col min="8" max="8" width="17.6328125" style="12" bestFit="1" customWidth="1"/>
    <col min="9" max="9" width="9.7265625" style="61" bestFit="1" customWidth="1"/>
    <col min="10" max="10" width="10.08984375" style="61" customWidth="1"/>
    <col min="11" max="11" width="3.54296875" style="12" customWidth="1"/>
    <col min="12" max="16384" width="9.1796875" style="12"/>
  </cols>
  <sheetData>
    <row r="2" spans="1:14" x14ac:dyDescent="0.5">
      <c r="A2" s="80" t="s">
        <v>101</v>
      </c>
      <c r="B2" s="80"/>
      <c r="C2" s="80"/>
      <c r="D2" s="80"/>
      <c r="E2" s="80"/>
      <c r="F2" s="80"/>
      <c r="G2" s="80"/>
      <c r="H2" s="11"/>
    </row>
    <row r="3" spans="1:14" s="15" customFormat="1" ht="67.5" customHeight="1" x14ac:dyDescent="0.5">
      <c r="A3" s="81" t="s">
        <v>67</v>
      </c>
      <c r="B3" s="81"/>
      <c r="C3" s="81"/>
      <c r="D3" s="81"/>
      <c r="E3" s="81"/>
      <c r="F3" s="81"/>
      <c r="G3" s="81"/>
      <c r="H3" s="13"/>
      <c r="I3" s="61"/>
      <c r="J3" s="61"/>
      <c r="K3" s="12"/>
      <c r="L3" s="14"/>
      <c r="M3" s="14"/>
    </row>
    <row r="4" spans="1:14" s="16" customFormat="1" ht="64" x14ac:dyDescent="0.5">
      <c r="A4" s="4" t="s">
        <v>0</v>
      </c>
      <c r="B4" s="4" t="s">
        <v>5</v>
      </c>
      <c r="C4" s="5" t="s">
        <v>9</v>
      </c>
      <c r="D4" s="4" t="s">
        <v>102</v>
      </c>
      <c r="E4" s="4" t="s">
        <v>103</v>
      </c>
      <c r="F4" s="4" t="s">
        <v>19</v>
      </c>
      <c r="G4" s="6" t="s">
        <v>104</v>
      </c>
      <c r="H4" s="7" t="s">
        <v>105</v>
      </c>
      <c r="I4" s="61"/>
      <c r="J4" s="61"/>
      <c r="K4" s="12"/>
    </row>
    <row r="5" spans="1:14" x14ac:dyDescent="0.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8">
        <v>7</v>
      </c>
      <c r="H5" s="8">
        <v>8</v>
      </c>
    </row>
    <row r="6" spans="1:14" x14ac:dyDescent="0.5">
      <c r="A6" s="8"/>
      <c r="B6" s="17" t="s">
        <v>22</v>
      </c>
      <c r="C6" s="17" t="s">
        <v>21</v>
      </c>
      <c r="D6" s="8"/>
      <c r="E6" s="8"/>
      <c r="F6" s="18"/>
      <c r="G6" s="9"/>
      <c r="H6" s="9"/>
      <c r="I6" s="61">
        <f>SUM(H7:H11)</f>
        <v>2868.0252099999998</v>
      </c>
      <c r="J6" s="65">
        <v>2867.659839541453</v>
      </c>
      <c r="K6" s="19"/>
      <c r="L6" s="19"/>
      <c r="M6" s="19"/>
      <c r="N6" s="19"/>
    </row>
    <row r="7" spans="1:14" ht="37.5" x14ac:dyDescent="0.5">
      <c r="A7" s="9">
        <v>1</v>
      </c>
      <c r="B7" s="20" t="s">
        <v>122</v>
      </c>
      <c r="C7" s="21" t="s">
        <v>123</v>
      </c>
      <c r="D7" s="9" t="s">
        <v>124</v>
      </c>
      <c r="E7" s="22" t="s">
        <v>125</v>
      </c>
      <c r="F7" s="23">
        <v>706</v>
      </c>
      <c r="G7" s="9">
        <v>1.581</v>
      </c>
      <c r="H7" s="9">
        <f>G7*F7</f>
        <v>1116.1859999999999</v>
      </c>
      <c r="J7" s="65"/>
      <c r="L7" s="12">
        <f>ROUND(G7,3)</f>
        <v>1.581</v>
      </c>
    </row>
    <row r="8" spans="1:14" ht="55.5" x14ac:dyDescent="0.5">
      <c r="A8" s="9">
        <v>2</v>
      </c>
      <c r="B8" s="20" t="s">
        <v>126</v>
      </c>
      <c r="C8" s="24" t="s">
        <v>127</v>
      </c>
      <c r="D8" s="9" t="s">
        <v>124</v>
      </c>
      <c r="E8" s="22" t="s">
        <v>125</v>
      </c>
      <c r="F8" s="23">
        <v>78</v>
      </c>
      <c r="G8" s="9">
        <v>1.7170000000000001</v>
      </c>
      <c r="H8" s="9">
        <f t="shared" ref="H8:H59" si="0">G8*F8</f>
        <v>133.92600000000002</v>
      </c>
      <c r="J8" s="65"/>
      <c r="L8" s="12">
        <f t="shared" ref="L8:L71" si="1">ROUND(G8,3)</f>
        <v>1.7170000000000001</v>
      </c>
    </row>
    <row r="9" spans="1:14" ht="55.5" x14ac:dyDescent="0.5">
      <c r="A9" s="9">
        <v>3</v>
      </c>
      <c r="B9" s="1" t="s">
        <v>87</v>
      </c>
      <c r="C9" s="20" t="s">
        <v>128</v>
      </c>
      <c r="D9" s="9" t="s">
        <v>124</v>
      </c>
      <c r="E9" s="22" t="s">
        <v>125</v>
      </c>
      <c r="F9" s="25">
        <v>228.33</v>
      </c>
      <c r="G9" s="9">
        <v>1.5369999999999999</v>
      </c>
      <c r="H9" s="9">
        <f t="shared" si="0"/>
        <v>350.94321000000002</v>
      </c>
      <c r="J9" s="65"/>
      <c r="L9" s="12">
        <f t="shared" si="1"/>
        <v>1.5369999999999999</v>
      </c>
    </row>
    <row r="10" spans="1:14" x14ac:dyDescent="0.5">
      <c r="A10" s="9"/>
      <c r="B10" s="26" t="s">
        <v>38</v>
      </c>
      <c r="C10" s="26" t="s">
        <v>37</v>
      </c>
      <c r="D10" s="9"/>
      <c r="E10" s="22"/>
      <c r="F10" s="27"/>
      <c r="G10" s="9"/>
      <c r="H10" s="9"/>
      <c r="J10" s="65"/>
      <c r="L10" s="12">
        <f t="shared" si="1"/>
        <v>0</v>
      </c>
    </row>
    <row r="11" spans="1:14" s="29" customFormat="1" ht="36" x14ac:dyDescent="0.5">
      <c r="A11" s="23">
        <v>1</v>
      </c>
      <c r="B11" s="3" t="s">
        <v>88</v>
      </c>
      <c r="C11" s="3" t="s">
        <v>89</v>
      </c>
      <c r="D11" s="23" t="s">
        <v>129</v>
      </c>
      <c r="E11" s="27" t="s">
        <v>130</v>
      </c>
      <c r="F11" s="28">
        <v>134</v>
      </c>
      <c r="G11" s="9">
        <v>9.4550000000000001</v>
      </c>
      <c r="H11" s="9">
        <f t="shared" si="0"/>
        <v>1266.97</v>
      </c>
      <c r="I11" s="62"/>
      <c r="J11" s="65"/>
      <c r="L11" s="12">
        <f t="shared" si="1"/>
        <v>9.4550000000000001</v>
      </c>
    </row>
    <row r="12" spans="1:14" s="29" customFormat="1" x14ac:dyDescent="0.5">
      <c r="A12" s="18"/>
      <c r="B12" s="30" t="s">
        <v>40</v>
      </c>
      <c r="C12" s="31" t="s">
        <v>39</v>
      </c>
      <c r="D12" s="23"/>
      <c r="E12" s="23"/>
      <c r="F12" s="32"/>
      <c r="G12" s="9"/>
      <c r="H12" s="9"/>
      <c r="I12" s="62">
        <f>SUM(H13:H18)</f>
        <v>35548.262000000002</v>
      </c>
      <c r="J12" s="65">
        <v>35544.800974588172</v>
      </c>
      <c r="L12" s="12">
        <f t="shared" si="1"/>
        <v>0</v>
      </c>
    </row>
    <row r="13" spans="1:14" s="29" customFormat="1" ht="36" x14ac:dyDescent="0.5">
      <c r="A13" s="23">
        <v>1</v>
      </c>
      <c r="B13" s="33" t="s">
        <v>90</v>
      </c>
      <c r="C13" s="33" t="s">
        <v>31</v>
      </c>
      <c r="D13" s="23" t="s">
        <v>129</v>
      </c>
      <c r="E13" s="27" t="s">
        <v>130</v>
      </c>
      <c r="F13" s="32">
        <v>2228.3000000000002</v>
      </c>
      <c r="G13" s="9">
        <v>1.2749999999999999</v>
      </c>
      <c r="H13" s="9">
        <f t="shared" si="0"/>
        <v>2841.0825</v>
      </c>
      <c r="I13" s="62"/>
      <c r="J13" s="65"/>
      <c r="L13" s="12">
        <f t="shared" si="1"/>
        <v>1.2749999999999999</v>
      </c>
    </row>
    <row r="14" spans="1:14" s="29" customFormat="1" ht="36" x14ac:dyDescent="0.5">
      <c r="A14" s="23">
        <v>2</v>
      </c>
      <c r="B14" s="33" t="s">
        <v>68</v>
      </c>
      <c r="C14" s="33" t="s">
        <v>69</v>
      </c>
      <c r="D14" s="23" t="s">
        <v>129</v>
      </c>
      <c r="E14" s="27" t="s">
        <v>130</v>
      </c>
      <c r="F14" s="32">
        <v>2228.3000000000002</v>
      </c>
      <c r="G14" s="9">
        <v>1.6870000000000001</v>
      </c>
      <c r="H14" s="9">
        <f t="shared" si="0"/>
        <v>3759.1421000000005</v>
      </c>
      <c r="I14" s="62"/>
      <c r="J14" s="65"/>
      <c r="L14" s="12">
        <f t="shared" si="1"/>
        <v>1.6870000000000001</v>
      </c>
    </row>
    <row r="15" spans="1:14" s="29" customFormat="1" ht="37.5" x14ac:dyDescent="0.5">
      <c r="A15" s="23">
        <v>3</v>
      </c>
      <c r="B15" s="34" t="s">
        <v>131</v>
      </c>
      <c r="C15" s="34" t="s">
        <v>132</v>
      </c>
      <c r="D15" s="23" t="s">
        <v>129</v>
      </c>
      <c r="E15" s="27" t="s">
        <v>130</v>
      </c>
      <c r="F15" s="32">
        <v>2228.3000000000002</v>
      </c>
      <c r="G15" s="9">
        <v>0.38500000000000001</v>
      </c>
      <c r="H15" s="9">
        <f t="shared" si="0"/>
        <v>857.89550000000008</v>
      </c>
      <c r="I15" s="62"/>
      <c r="J15" s="65"/>
      <c r="L15" s="12">
        <f t="shared" si="1"/>
        <v>0.38500000000000001</v>
      </c>
    </row>
    <row r="16" spans="1:14" s="29" customFormat="1" ht="19.5" x14ac:dyDescent="0.5">
      <c r="A16" s="23">
        <v>4</v>
      </c>
      <c r="B16" s="33" t="s">
        <v>36</v>
      </c>
      <c r="C16" s="33" t="s">
        <v>35</v>
      </c>
      <c r="D16" s="23" t="s">
        <v>129</v>
      </c>
      <c r="E16" s="27" t="s">
        <v>130</v>
      </c>
      <c r="F16" s="32">
        <v>2228.3000000000002</v>
      </c>
      <c r="G16" s="9">
        <v>7.2220000000000004</v>
      </c>
      <c r="H16" s="9">
        <f t="shared" si="0"/>
        <v>16092.782600000002</v>
      </c>
      <c r="I16" s="62"/>
      <c r="J16" s="65"/>
      <c r="L16" s="12">
        <f t="shared" si="1"/>
        <v>7.2220000000000004</v>
      </c>
    </row>
    <row r="17" spans="1:12" s="29" customFormat="1" ht="36" x14ac:dyDescent="0.5">
      <c r="A17" s="23">
        <v>5</v>
      </c>
      <c r="B17" s="34" t="s">
        <v>26</v>
      </c>
      <c r="C17" s="33" t="s">
        <v>24</v>
      </c>
      <c r="D17" s="23" t="s">
        <v>129</v>
      </c>
      <c r="E17" s="27" t="s">
        <v>130</v>
      </c>
      <c r="F17" s="32">
        <v>2228.3000000000002</v>
      </c>
      <c r="G17" s="9">
        <v>5.3230000000000004</v>
      </c>
      <c r="H17" s="9">
        <f t="shared" si="0"/>
        <v>11861.240900000003</v>
      </c>
      <c r="I17" s="62"/>
      <c r="J17" s="65"/>
      <c r="L17" s="12">
        <f t="shared" si="1"/>
        <v>5.3230000000000004</v>
      </c>
    </row>
    <row r="18" spans="1:12" s="29" customFormat="1" ht="19.5" x14ac:dyDescent="0.5">
      <c r="A18" s="23">
        <v>6</v>
      </c>
      <c r="B18" s="34" t="s">
        <v>65</v>
      </c>
      <c r="C18" s="33" t="s">
        <v>66</v>
      </c>
      <c r="D18" s="23" t="s">
        <v>129</v>
      </c>
      <c r="E18" s="27" t="s">
        <v>130</v>
      </c>
      <c r="F18" s="32">
        <v>105.6</v>
      </c>
      <c r="G18" s="9">
        <v>1.2889999999999999</v>
      </c>
      <c r="H18" s="9">
        <f t="shared" si="0"/>
        <v>136.11839999999998</v>
      </c>
      <c r="I18" s="62"/>
      <c r="J18" s="65"/>
      <c r="L18" s="12">
        <f t="shared" si="1"/>
        <v>1.2889999999999999</v>
      </c>
    </row>
    <row r="19" spans="1:12" x14ac:dyDescent="0.5">
      <c r="A19" s="23"/>
      <c r="B19" s="17" t="s">
        <v>42</v>
      </c>
      <c r="C19" s="17" t="s">
        <v>41</v>
      </c>
      <c r="D19" s="9"/>
      <c r="E19" s="17"/>
      <c r="F19" s="23"/>
      <c r="G19" s="9"/>
      <c r="H19" s="9"/>
      <c r="I19" s="62">
        <f>SUM(H20:H28)</f>
        <v>5241.6578300000001</v>
      </c>
      <c r="J19" s="65">
        <v>5241.4973371704264</v>
      </c>
      <c r="L19" s="12">
        <f t="shared" si="1"/>
        <v>0</v>
      </c>
    </row>
    <row r="20" spans="1:12" ht="37.5" x14ac:dyDescent="0.5">
      <c r="A20" s="23">
        <v>1</v>
      </c>
      <c r="B20" s="20" t="s">
        <v>133</v>
      </c>
      <c r="C20" s="20" t="s">
        <v>134</v>
      </c>
      <c r="D20" s="9" t="s">
        <v>124</v>
      </c>
      <c r="E20" s="22" t="s">
        <v>125</v>
      </c>
      <c r="F20" s="27">
        <v>51</v>
      </c>
      <c r="G20" s="9">
        <v>1.6659999999999999</v>
      </c>
      <c r="H20" s="9">
        <f t="shared" si="0"/>
        <v>84.965999999999994</v>
      </c>
      <c r="I20" s="62"/>
      <c r="J20" s="65"/>
      <c r="L20" s="12">
        <f t="shared" si="1"/>
        <v>1.6659999999999999</v>
      </c>
    </row>
    <row r="21" spans="1:12" ht="36" x14ac:dyDescent="0.5">
      <c r="A21" s="23">
        <v>2</v>
      </c>
      <c r="B21" s="20" t="s">
        <v>70</v>
      </c>
      <c r="C21" s="20" t="s">
        <v>72</v>
      </c>
      <c r="D21" s="9" t="s">
        <v>124</v>
      </c>
      <c r="E21" s="22" t="s">
        <v>125</v>
      </c>
      <c r="F21" s="27">
        <v>49</v>
      </c>
      <c r="G21" s="9">
        <v>1.3640000000000001</v>
      </c>
      <c r="H21" s="9">
        <f t="shared" si="0"/>
        <v>66.835999999999999</v>
      </c>
      <c r="I21" s="62"/>
      <c r="J21" s="65"/>
      <c r="L21" s="12">
        <f t="shared" si="1"/>
        <v>1.3640000000000001</v>
      </c>
    </row>
    <row r="22" spans="1:12" x14ac:dyDescent="0.5">
      <c r="A22" s="9"/>
      <c r="B22" s="22" t="s">
        <v>10</v>
      </c>
      <c r="C22" s="35" t="s">
        <v>11</v>
      </c>
      <c r="D22" s="9"/>
      <c r="E22" s="22"/>
      <c r="F22" s="23"/>
      <c r="G22" s="9"/>
      <c r="H22" s="9"/>
      <c r="I22" s="62"/>
      <c r="J22" s="65"/>
      <c r="L22" s="12">
        <f t="shared" si="1"/>
        <v>0</v>
      </c>
    </row>
    <row r="23" spans="1:12" s="29" customFormat="1" ht="36" x14ac:dyDescent="0.5">
      <c r="A23" s="23">
        <v>1</v>
      </c>
      <c r="B23" s="34" t="s">
        <v>32</v>
      </c>
      <c r="C23" s="34" t="s">
        <v>71</v>
      </c>
      <c r="D23" s="23" t="s">
        <v>129</v>
      </c>
      <c r="E23" s="27" t="s">
        <v>130</v>
      </c>
      <c r="F23" s="72">
        <v>63.86</v>
      </c>
      <c r="G23" s="9">
        <v>1.6870000000000001</v>
      </c>
      <c r="H23" s="9">
        <f t="shared" si="0"/>
        <v>107.73182</v>
      </c>
      <c r="I23" s="62"/>
      <c r="J23" s="65"/>
      <c r="L23" s="12">
        <f t="shared" si="1"/>
        <v>1.6870000000000001</v>
      </c>
    </row>
    <row r="24" spans="1:12" s="29" customFormat="1" ht="19.5" x14ac:dyDescent="0.5">
      <c r="A24" s="23">
        <v>2</v>
      </c>
      <c r="B24" s="33" t="s">
        <v>27</v>
      </c>
      <c r="C24" s="33" t="s">
        <v>23</v>
      </c>
      <c r="D24" s="23" t="s">
        <v>129</v>
      </c>
      <c r="E24" s="27" t="s">
        <v>130</v>
      </c>
      <c r="F24" s="72">
        <v>63.86</v>
      </c>
      <c r="G24" s="9">
        <v>7.2220000000000004</v>
      </c>
      <c r="H24" s="9">
        <f t="shared" si="0"/>
        <v>461.19692000000003</v>
      </c>
      <c r="I24" s="62"/>
      <c r="J24" s="65"/>
      <c r="L24" s="12">
        <f t="shared" si="1"/>
        <v>7.2220000000000004</v>
      </c>
    </row>
    <row r="25" spans="1:12" s="29" customFormat="1" ht="36" x14ac:dyDescent="0.5">
      <c r="A25" s="23">
        <v>3</v>
      </c>
      <c r="B25" s="34" t="s">
        <v>26</v>
      </c>
      <c r="C25" s="33" t="s">
        <v>24</v>
      </c>
      <c r="D25" s="23" t="s">
        <v>129</v>
      </c>
      <c r="E25" s="27" t="s">
        <v>130</v>
      </c>
      <c r="F25" s="72">
        <v>63.86</v>
      </c>
      <c r="G25" s="9">
        <v>5.3230000000000004</v>
      </c>
      <c r="H25" s="9">
        <f t="shared" si="0"/>
        <v>339.92678000000001</v>
      </c>
      <c r="I25" s="62"/>
      <c r="J25" s="65"/>
      <c r="L25" s="12">
        <f t="shared" si="1"/>
        <v>5.3230000000000004</v>
      </c>
    </row>
    <row r="26" spans="1:12" s="29" customFormat="1" ht="36" x14ac:dyDescent="0.5">
      <c r="A26" s="23">
        <v>4</v>
      </c>
      <c r="B26" s="34" t="s">
        <v>28</v>
      </c>
      <c r="C26" s="34" t="s">
        <v>25</v>
      </c>
      <c r="D26" s="23" t="s">
        <v>129</v>
      </c>
      <c r="E26" s="27" t="s">
        <v>130</v>
      </c>
      <c r="F26" s="72">
        <v>500.11</v>
      </c>
      <c r="G26" s="9">
        <v>1.359</v>
      </c>
      <c r="H26" s="9">
        <f t="shared" si="0"/>
        <v>679.64949000000001</v>
      </c>
      <c r="I26" s="62"/>
      <c r="J26" s="65"/>
      <c r="L26" s="12">
        <f t="shared" si="1"/>
        <v>1.359</v>
      </c>
    </row>
    <row r="27" spans="1:12" s="29" customFormat="1" ht="36" x14ac:dyDescent="0.5">
      <c r="A27" s="23">
        <v>5</v>
      </c>
      <c r="B27" s="34" t="s">
        <v>18</v>
      </c>
      <c r="C27" s="33" t="s">
        <v>15</v>
      </c>
      <c r="D27" s="23" t="s">
        <v>129</v>
      </c>
      <c r="E27" s="27" t="s">
        <v>130</v>
      </c>
      <c r="F27" s="72">
        <v>500.11</v>
      </c>
      <c r="G27" s="9">
        <v>6.5670000000000002</v>
      </c>
      <c r="H27" s="9">
        <f t="shared" si="0"/>
        <v>3284.22237</v>
      </c>
      <c r="I27" s="62"/>
      <c r="J27" s="65"/>
      <c r="L27" s="12">
        <f t="shared" si="1"/>
        <v>6.5670000000000002</v>
      </c>
    </row>
    <row r="28" spans="1:12" s="29" customFormat="1" ht="55.5" x14ac:dyDescent="0.5">
      <c r="A28" s="23">
        <v>6</v>
      </c>
      <c r="B28" s="34" t="s">
        <v>131</v>
      </c>
      <c r="C28" s="34" t="s">
        <v>135</v>
      </c>
      <c r="D28" s="23" t="s">
        <v>129</v>
      </c>
      <c r="E28" s="27" t="s">
        <v>130</v>
      </c>
      <c r="F28" s="72">
        <v>563.97</v>
      </c>
      <c r="G28" s="44">
        <v>0.38500000000000001</v>
      </c>
      <c r="H28" s="9">
        <f t="shared" si="0"/>
        <v>217.12845000000002</v>
      </c>
      <c r="I28" s="62"/>
      <c r="J28" s="65"/>
      <c r="L28" s="12">
        <f t="shared" si="1"/>
        <v>0.38500000000000001</v>
      </c>
    </row>
    <row r="29" spans="1:12" x14ac:dyDescent="0.5">
      <c r="A29" s="23"/>
      <c r="B29" s="17" t="s">
        <v>44</v>
      </c>
      <c r="C29" s="17" t="s">
        <v>43</v>
      </c>
      <c r="D29" s="23"/>
      <c r="E29" s="27"/>
      <c r="F29" s="27"/>
      <c r="G29" s="9"/>
      <c r="H29" s="9"/>
      <c r="I29" s="62">
        <f>SUM(H30:H37)</f>
        <v>2557.7856999999999</v>
      </c>
      <c r="J29" s="65">
        <v>2557.7399088923862</v>
      </c>
      <c r="L29" s="12">
        <f t="shared" si="1"/>
        <v>0</v>
      </c>
    </row>
    <row r="30" spans="1:12" ht="37.5" x14ac:dyDescent="0.5">
      <c r="A30" s="23">
        <v>1</v>
      </c>
      <c r="B30" s="20" t="s">
        <v>122</v>
      </c>
      <c r="C30" s="21" t="s">
        <v>123</v>
      </c>
      <c r="D30" s="9" t="s">
        <v>124</v>
      </c>
      <c r="E30" s="22" t="s">
        <v>125</v>
      </c>
      <c r="F30" s="27">
        <v>14.4</v>
      </c>
      <c r="G30" s="9">
        <v>1.581</v>
      </c>
      <c r="H30" s="9">
        <f t="shared" si="0"/>
        <v>22.766400000000001</v>
      </c>
      <c r="I30" s="62"/>
      <c r="J30" s="65"/>
      <c r="L30" s="12">
        <f t="shared" si="1"/>
        <v>1.581</v>
      </c>
    </row>
    <row r="31" spans="1:12" ht="75" x14ac:dyDescent="0.5">
      <c r="A31" s="23">
        <v>2</v>
      </c>
      <c r="B31" s="34" t="s">
        <v>136</v>
      </c>
      <c r="C31" s="34" t="s">
        <v>137</v>
      </c>
      <c r="D31" s="23" t="s">
        <v>7</v>
      </c>
      <c r="E31" s="27" t="s">
        <v>6</v>
      </c>
      <c r="F31" s="27">
        <v>69.7</v>
      </c>
      <c r="G31" s="9">
        <v>16.413</v>
      </c>
      <c r="H31" s="9">
        <f t="shared" si="0"/>
        <v>1143.9861000000001</v>
      </c>
      <c r="I31" s="62"/>
      <c r="J31" s="65"/>
      <c r="L31" s="12">
        <f t="shared" si="1"/>
        <v>16.413</v>
      </c>
    </row>
    <row r="32" spans="1:12" ht="57" x14ac:dyDescent="0.5">
      <c r="A32" s="23">
        <v>3</v>
      </c>
      <c r="B32" s="34" t="s">
        <v>138</v>
      </c>
      <c r="C32" s="34" t="s">
        <v>139</v>
      </c>
      <c r="D32" s="23" t="s">
        <v>7</v>
      </c>
      <c r="E32" s="27" t="s">
        <v>6</v>
      </c>
      <c r="F32" s="27">
        <v>17.5</v>
      </c>
      <c r="G32" s="9">
        <v>9.9979999999999993</v>
      </c>
      <c r="H32" s="9">
        <f t="shared" si="0"/>
        <v>174.96499999999997</v>
      </c>
      <c r="I32" s="62"/>
      <c r="J32" s="65"/>
      <c r="L32" s="12">
        <f t="shared" si="1"/>
        <v>9.9979999999999993</v>
      </c>
    </row>
    <row r="33" spans="1:12" ht="36" x14ac:dyDescent="0.5">
      <c r="A33" s="23">
        <v>4</v>
      </c>
      <c r="B33" s="34" t="s">
        <v>45</v>
      </c>
      <c r="C33" s="33" t="s">
        <v>46</v>
      </c>
      <c r="D33" s="23" t="s">
        <v>129</v>
      </c>
      <c r="E33" s="27" t="s">
        <v>130</v>
      </c>
      <c r="F33" s="36">
        <v>27.4</v>
      </c>
      <c r="G33" s="9">
        <v>4.3140000000000001</v>
      </c>
      <c r="H33" s="9">
        <f t="shared" si="0"/>
        <v>118.20359999999999</v>
      </c>
      <c r="I33" s="62"/>
      <c r="J33" s="65"/>
      <c r="L33" s="12">
        <f t="shared" si="1"/>
        <v>4.3140000000000001</v>
      </c>
    </row>
    <row r="34" spans="1:12" ht="19.5" x14ac:dyDescent="0.5">
      <c r="A34" s="23">
        <v>5</v>
      </c>
      <c r="B34" s="33" t="s">
        <v>33</v>
      </c>
      <c r="C34" s="33" t="s">
        <v>34</v>
      </c>
      <c r="D34" s="23" t="s">
        <v>129</v>
      </c>
      <c r="E34" s="27" t="s">
        <v>130</v>
      </c>
      <c r="F34" s="36">
        <v>27.4</v>
      </c>
      <c r="G34" s="9">
        <v>1.274</v>
      </c>
      <c r="H34" s="9">
        <f t="shared" si="0"/>
        <v>34.907600000000002</v>
      </c>
      <c r="I34" s="62"/>
      <c r="J34" s="65"/>
      <c r="L34" s="12">
        <f t="shared" si="1"/>
        <v>1.274</v>
      </c>
    </row>
    <row r="35" spans="1:12" ht="36" x14ac:dyDescent="0.5">
      <c r="A35" s="23">
        <v>6</v>
      </c>
      <c r="B35" s="2" t="s">
        <v>76</v>
      </c>
      <c r="C35" s="2" t="s">
        <v>73</v>
      </c>
      <c r="D35" s="23" t="s">
        <v>129</v>
      </c>
      <c r="E35" s="27" t="s">
        <v>130</v>
      </c>
      <c r="F35" s="36">
        <v>68.599999999999994</v>
      </c>
      <c r="G35" s="9">
        <v>9.5879999999999992</v>
      </c>
      <c r="H35" s="9">
        <f t="shared" si="0"/>
        <v>657.7367999999999</v>
      </c>
      <c r="I35" s="62"/>
      <c r="J35" s="65"/>
      <c r="L35" s="12">
        <f t="shared" si="1"/>
        <v>9.5879999999999992</v>
      </c>
    </row>
    <row r="36" spans="1:12" ht="36" x14ac:dyDescent="0.5">
      <c r="A36" s="23">
        <v>7</v>
      </c>
      <c r="B36" s="2" t="s">
        <v>75</v>
      </c>
      <c r="C36" s="2" t="s">
        <v>74</v>
      </c>
      <c r="D36" s="23" t="s">
        <v>129</v>
      </c>
      <c r="E36" s="27" t="s">
        <v>130</v>
      </c>
      <c r="F36" s="36">
        <v>68.599999999999994</v>
      </c>
      <c r="G36" s="9">
        <v>5.1890000000000001</v>
      </c>
      <c r="H36" s="9">
        <f t="shared" si="0"/>
        <v>355.96539999999999</v>
      </c>
      <c r="I36" s="62"/>
      <c r="J36" s="65"/>
      <c r="L36" s="12">
        <f t="shared" si="1"/>
        <v>5.1890000000000001</v>
      </c>
    </row>
    <row r="37" spans="1:12" ht="19.5" x14ac:dyDescent="0.5">
      <c r="A37" s="23">
        <v>8</v>
      </c>
      <c r="B37" s="2" t="s">
        <v>97</v>
      </c>
      <c r="C37" s="2" t="s">
        <v>98</v>
      </c>
      <c r="D37" s="23" t="s">
        <v>129</v>
      </c>
      <c r="E37" s="27" t="s">
        <v>130</v>
      </c>
      <c r="F37" s="36">
        <v>68.599999999999994</v>
      </c>
      <c r="G37" s="9">
        <v>0.71799999999999997</v>
      </c>
      <c r="H37" s="9">
        <f t="shared" si="0"/>
        <v>49.254799999999996</v>
      </c>
      <c r="I37" s="62"/>
      <c r="J37" s="65"/>
      <c r="L37" s="12">
        <f t="shared" si="1"/>
        <v>0.71799999999999997</v>
      </c>
    </row>
    <row r="38" spans="1:12" ht="35" x14ac:dyDescent="0.5">
      <c r="A38" s="23"/>
      <c r="B38" s="26" t="s">
        <v>79</v>
      </c>
      <c r="C38" s="26" t="s">
        <v>80</v>
      </c>
      <c r="D38" s="23"/>
      <c r="E38" s="27"/>
      <c r="F38" s="27"/>
      <c r="G38" s="9"/>
      <c r="H38" s="9"/>
      <c r="I38" s="62">
        <f>SUM(H39:H51)</f>
        <v>33752.998359999998</v>
      </c>
      <c r="J38" s="65">
        <v>33743.669667074551</v>
      </c>
      <c r="L38" s="12">
        <f t="shared" si="1"/>
        <v>0</v>
      </c>
    </row>
    <row r="39" spans="1:12" ht="55.5" x14ac:dyDescent="0.5">
      <c r="A39" s="23">
        <v>1</v>
      </c>
      <c r="B39" s="20" t="s">
        <v>140</v>
      </c>
      <c r="C39" s="24" t="s">
        <v>141</v>
      </c>
      <c r="D39" s="37" t="s">
        <v>124</v>
      </c>
      <c r="E39" s="22" t="s">
        <v>125</v>
      </c>
      <c r="F39" s="22">
        <v>153.5</v>
      </c>
      <c r="G39" s="9">
        <v>7.8780000000000001</v>
      </c>
      <c r="H39" s="9">
        <f t="shared" si="0"/>
        <v>1209.2729999999999</v>
      </c>
      <c r="I39" s="62"/>
      <c r="J39" s="65"/>
      <c r="L39" s="12">
        <f t="shared" si="1"/>
        <v>7.8780000000000001</v>
      </c>
    </row>
    <row r="40" spans="1:12" ht="36" x14ac:dyDescent="0.5">
      <c r="A40" s="23">
        <v>2</v>
      </c>
      <c r="B40" s="24" t="s">
        <v>77</v>
      </c>
      <c r="C40" s="24" t="s">
        <v>78</v>
      </c>
      <c r="D40" s="37" t="s">
        <v>124</v>
      </c>
      <c r="E40" s="22" t="s">
        <v>125</v>
      </c>
      <c r="F40" s="22">
        <v>42.98</v>
      </c>
      <c r="G40" s="9">
        <v>10.741</v>
      </c>
      <c r="H40" s="9">
        <f t="shared" si="0"/>
        <v>461.64817999999997</v>
      </c>
      <c r="I40" s="62"/>
      <c r="J40" s="65"/>
      <c r="L40" s="12">
        <f t="shared" si="1"/>
        <v>10.741</v>
      </c>
    </row>
    <row r="41" spans="1:12" ht="36" x14ac:dyDescent="0.5">
      <c r="A41" s="23">
        <v>3</v>
      </c>
      <c r="B41" s="24" t="s">
        <v>95</v>
      </c>
      <c r="C41" s="24" t="s">
        <v>96</v>
      </c>
      <c r="D41" s="37" t="s">
        <v>124</v>
      </c>
      <c r="E41" s="22" t="s">
        <v>125</v>
      </c>
      <c r="F41" s="22">
        <v>158</v>
      </c>
      <c r="G41" s="9">
        <v>1.3620000000000001</v>
      </c>
      <c r="H41" s="9">
        <f t="shared" si="0"/>
        <v>215.19600000000003</v>
      </c>
      <c r="I41" s="62"/>
      <c r="J41" s="65"/>
      <c r="L41" s="12">
        <f t="shared" si="1"/>
        <v>1.3620000000000001</v>
      </c>
    </row>
    <row r="42" spans="1:12" ht="36" x14ac:dyDescent="0.5">
      <c r="A42" s="23">
        <v>4</v>
      </c>
      <c r="B42" s="24" t="s">
        <v>77</v>
      </c>
      <c r="C42" s="24" t="s">
        <v>78</v>
      </c>
      <c r="D42" s="37" t="s">
        <v>124</v>
      </c>
      <c r="E42" s="22" t="s">
        <v>125</v>
      </c>
      <c r="F42" s="22">
        <v>44.24</v>
      </c>
      <c r="G42" s="9">
        <v>10.741</v>
      </c>
      <c r="H42" s="9">
        <f t="shared" si="0"/>
        <v>475.18184000000002</v>
      </c>
      <c r="I42" s="62"/>
      <c r="J42" s="65"/>
      <c r="L42" s="12">
        <f t="shared" si="1"/>
        <v>10.741</v>
      </c>
    </row>
    <row r="43" spans="1:12" ht="19.5" x14ac:dyDescent="0.5">
      <c r="A43" s="23">
        <v>5</v>
      </c>
      <c r="B43" s="1" t="s">
        <v>47</v>
      </c>
      <c r="C43" s="34" t="s">
        <v>53</v>
      </c>
      <c r="D43" s="37" t="s">
        <v>124</v>
      </c>
      <c r="E43" s="22" t="s">
        <v>125</v>
      </c>
      <c r="F43" s="22">
        <v>43.61</v>
      </c>
      <c r="G43" s="9">
        <v>11.733000000000001</v>
      </c>
      <c r="H43" s="9">
        <f t="shared" si="0"/>
        <v>511.67613</v>
      </c>
      <c r="I43" s="62"/>
      <c r="J43" s="65"/>
      <c r="L43" s="12">
        <f t="shared" si="1"/>
        <v>11.733000000000001</v>
      </c>
    </row>
    <row r="44" spans="1:12" ht="19.5" x14ac:dyDescent="0.5">
      <c r="A44" s="77">
        <v>6</v>
      </c>
      <c r="B44" s="1" t="s">
        <v>48</v>
      </c>
      <c r="C44" s="34" t="s">
        <v>54</v>
      </c>
      <c r="D44" s="37" t="s">
        <v>124</v>
      </c>
      <c r="E44" s="22" t="s">
        <v>125</v>
      </c>
      <c r="F44" s="38">
        <v>49.12</v>
      </c>
      <c r="G44" s="9">
        <v>138.017</v>
      </c>
      <c r="H44" s="9">
        <f t="shared" si="0"/>
        <v>6779.3950399999994</v>
      </c>
      <c r="I44" s="62"/>
      <c r="J44" s="65"/>
      <c r="L44" s="12">
        <f t="shared" si="1"/>
        <v>138.017</v>
      </c>
    </row>
    <row r="45" spans="1:12" x14ac:dyDescent="0.5">
      <c r="A45" s="78"/>
      <c r="B45" s="69" t="s">
        <v>49</v>
      </c>
      <c r="C45" s="70" t="s">
        <v>55</v>
      </c>
      <c r="D45" s="37" t="s">
        <v>59</v>
      </c>
      <c r="E45" s="68" t="s">
        <v>60</v>
      </c>
      <c r="F45" s="22">
        <v>4879.7650000000003</v>
      </c>
      <c r="G45" s="68">
        <v>0.40600000000000003</v>
      </c>
      <c r="H45" s="68">
        <f t="shared" ref="H45" si="2">G45*F45</f>
        <v>1981.1845900000003</v>
      </c>
      <c r="I45" s="62"/>
      <c r="J45" s="65"/>
      <c r="L45" s="12">
        <f t="shared" si="1"/>
        <v>0.40600000000000003</v>
      </c>
    </row>
    <row r="46" spans="1:12" x14ac:dyDescent="0.5">
      <c r="A46" s="78"/>
      <c r="B46" s="69" t="s">
        <v>50</v>
      </c>
      <c r="C46" s="70" t="s">
        <v>56</v>
      </c>
      <c r="D46" s="37" t="s">
        <v>59</v>
      </c>
      <c r="E46" s="68" t="s">
        <v>60</v>
      </c>
      <c r="F46" s="38">
        <v>606.33000000000004</v>
      </c>
      <c r="G46" s="68">
        <v>0.55000000000000004</v>
      </c>
      <c r="H46" s="68">
        <f t="shared" ref="H46" si="3">G46*F46</f>
        <v>333.48150000000004</v>
      </c>
      <c r="I46" s="62"/>
      <c r="J46" s="65"/>
      <c r="L46" s="12">
        <f t="shared" si="1"/>
        <v>0.55000000000000004</v>
      </c>
    </row>
    <row r="47" spans="1:12" ht="19.5" x14ac:dyDescent="0.5">
      <c r="A47" s="23">
        <v>7</v>
      </c>
      <c r="B47" s="1" t="s">
        <v>51</v>
      </c>
      <c r="C47" s="34" t="s">
        <v>57</v>
      </c>
      <c r="D47" s="37" t="s">
        <v>129</v>
      </c>
      <c r="E47" s="9" t="s">
        <v>130</v>
      </c>
      <c r="F47" s="38">
        <v>331.56</v>
      </c>
      <c r="G47" s="9">
        <v>7.641</v>
      </c>
      <c r="H47" s="9">
        <f t="shared" si="0"/>
        <v>2533.4499599999999</v>
      </c>
      <c r="I47" s="62"/>
      <c r="J47" s="65"/>
      <c r="L47" s="12">
        <f t="shared" si="1"/>
        <v>7.641</v>
      </c>
    </row>
    <row r="48" spans="1:12" x14ac:dyDescent="0.5">
      <c r="A48" s="71">
        <v>8</v>
      </c>
      <c r="B48" s="69" t="s">
        <v>52</v>
      </c>
      <c r="C48" s="70" t="s">
        <v>58</v>
      </c>
      <c r="D48" s="37" t="s">
        <v>59</v>
      </c>
      <c r="E48" s="68" t="s">
        <v>60</v>
      </c>
      <c r="F48" s="39">
        <v>17729.557000000001</v>
      </c>
      <c r="G48" s="68">
        <v>1.08</v>
      </c>
      <c r="H48" s="68">
        <f t="shared" ref="H48" si="4">G48*F48</f>
        <v>19147.921560000003</v>
      </c>
      <c r="I48" s="62"/>
      <c r="J48" s="65"/>
      <c r="L48" s="12">
        <f t="shared" si="1"/>
        <v>1.08</v>
      </c>
    </row>
    <row r="49" spans="1:12" x14ac:dyDescent="0.5">
      <c r="A49" s="77">
        <v>9</v>
      </c>
      <c r="B49" s="40" t="s">
        <v>81</v>
      </c>
      <c r="C49" s="24" t="s">
        <v>82</v>
      </c>
      <c r="D49" s="37"/>
      <c r="E49" s="9"/>
      <c r="F49" s="41"/>
      <c r="G49" s="9"/>
      <c r="H49" s="9"/>
      <c r="I49" s="62"/>
      <c r="J49" s="65"/>
      <c r="L49" s="12">
        <f t="shared" si="1"/>
        <v>0</v>
      </c>
    </row>
    <row r="50" spans="1:12" ht="19.5" x14ac:dyDescent="0.5">
      <c r="A50" s="78"/>
      <c r="B50" s="40" t="s">
        <v>83</v>
      </c>
      <c r="C50" s="24" t="s">
        <v>84</v>
      </c>
      <c r="D50" s="42" t="s">
        <v>142</v>
      </c>
      <c r="E50" s="22" t="s">
        <v>125</v>
      </c>
      <c r="F50" s="39">
        <v>79.22</v>
      </c>
      <c r="G50" s="9">
        <v>1.048</v>
      </c>
      <c r="H50" s="9">
        <f t="shared" si="0"/>
        <v>83.022559999999999</v>
      </c>
      <c r="I50" s="62"/>
      <c r="J50" s="65"/>
      <c r="L50" s="12">
        <f t="shared" si="1"/>
        <v>1.048</v>
      </c>
    </row>
    <row r="51" spans="1:12" ht="19.5" x14ac:dyDescent="0.5">
      <c r="A51" s="79"/>
      <c r="B51" s="40" t="s">
        <v>85</v>
      </c>
      <c r="C51" s="24" t="s">
        <v>86</v>
      </c>
      <c r="D51" s="42" t="s">
        <v>142</v>
      </c>
      <c r="E51" s="22" t="s">
        <v>125</v>
      </c>
      <c r="F51" s="43">
        <v>8</v>
      </c>
      <c r="G51" s="9">
        <v>2.6960000000000002</v>
      </c>
      <c r="H51" s="9">
        <f t="shared" si="0"/>
        <v>21.568000000000001</v>
      </c>
      <c r="I51" s="62"/>
      <c r="J51" s="65"/>
      <c r="L51" s="12">
        <f t="shared" si="1"/>
        <v>2.6960000000000002</v>
      </c>
    </row>
    <row r="52" spans="1:12" x14ac:dyDescent="0.5">
      <c r="A52" s="9"/>
      <c r="B52" s="26" t="s">
        <v>91</v>
      </c>
      <c r="C52" s="26" t="s">
        <v>92</v>
      </c>
      <c r="D52" s="22"/>
      <c r="E52" s="22"/>
      <c r="F52" s="23"/>
      <c r="G52" s="9"/>
      <c r="H52" s="9"/>
      <c r="I52" s="62">
        <f>SUM(H53:H61)</f>
        <v>2691.2565500000001</v>
      </c>
      <c r="J52" s="65">
        <v>2704.7962284150626</v>
      </c>
      <c r="L52" s="12">
        <f t="shared" si="1"/>
        <v>0</v>
      </c>
    </row>
    <row r="53" spans="1:12" ht="36" x14ac:dyDescent="0.5">
      <c r="A53" s="9">
        <v>1</v>
      </c>
      <c r="B53" s="24" t="s">
        <v>16</v>
      </c>
      <c r="C53" s="24" t="s">
        <v>17</v>
      </c>
      <c r="D53" s="22"/>
      <c r="E53" s="22"/>
      <c r="F53" s="27"/>
      <c r="G53" s="9"/>
      <c r="H53" s="9"/>
      <c r="I53" s="63"/>
      <c r="J53" s="65"/>
      <c r="L53" s="12">
        <f t="shared" si="1"/>
        <v>0</v>
      </c>
    </row>
    <row r="54" spans="1:12" x14ac:dyDescent="0.5">
      <c r="A54" s="82">
        <v>2</v>
      </c>
      <c r="B54" s="24" t="s">
        <v>8</v>
      </c>
      <c r="C54" s="24" t="s">
        <v>14</v>
      </c>
      <c r="D54" s="22" t="s">
        <v>1</v>
      </c>
      <c r="E54" s="22" t="s">
        <v>4</v>
      </c>
      <c r="F54" s="27">
        <v>2</v>
      </c>
      <c r="G54" s="9">
        <v>26.222000000000001</v>
      </c>
      <c r="H54" s="9">
        <f t="shared" si="0"/>
        <v>52.444000000000003</v>
      </c>
      <c r="I54" s="64"/>
      <c r="J54" s="65"/>
      <c r="L54" s="12">
        <f t="shared" si="1"/>
        <v>26.222000000000001</v>
      </c>
    </row>
    <row r="55" spans="1:12" x14ac:dyDescent="0.5">
      <c r="A55" s="82"/>
      <c r="B55" s="24" t="s">
        <v>2</v>
      </c>
      <c r="C55" s="24" t="s">
        <v>3</v>
      </c>
      <c r="D55" s="22" t="s">
        <v>1</v>
      </c>
      <c r="E55" s="22" t="s">
        <v>4</v>
      </c>
      <c r="F55" s="27">
        <v>3</v>
      </c>
      <c r="G55" s="9">
        <v>32.399000000000001</v>
      </c>
      <c r="H55" s="9">
        <f t="shared" si="0"/>
        <v>97.197000000000003</v>
      </c>
      <c r="I55" s="64"/>
      <c r="J55" s="65"/>
      <c r="L55" s="12">
        <f t="shared" si="1"/>
        <v>32.399000000000001</v>
      </c>
    </row>
    <row r="56" spans="1:12" x14ac:dyDescent="0.5">
      <c r="A56" s="82"/>
      <c r="B56" s="24" t="s">
        <v>61</v>
      </c>
      <c r="C56" s="24" t="s">
        <v>62</v>
      </c>
      <c r="D56" s="22" t="s">
        <v>1</v>
      </c>
      <c r="E56" s="22" t="s">
        <v>4</v>
      </c>
      <c r="F56" s="27">
        <v>2</v>
      </c>
      <c r="G56" s="9">
        <v>32.399000000000001</v>
      </c>
      <c r="H56" s="9">
        <f t="shared" si="0"/>
        <v>64.798000000000002</v>
      </c>
      <c r="I56" s="64"/>
      <c r="J56" s="65"/>
      <c r="L56" s="12">
        <f t="shared" si="1"/>
        <v>32.399000000000001</v>
      </c>
    </row>
    <row r="57" spans="1:12" x14ac:dyDescent="0.5">
      <c r="A57" s="82"/>
      <c r="B57" s="24" t="s">
        <v>63</v>
      </c>
      <c r="C57" s="24" t="s">
        <v>64</v>
      </c>
      <c r="D57" s="22" t="s">
        <v>1</v>
      </c>
      <c r="E57" s="22" t="s">
        <v>4</v>
      </c>
      <c r="F57" s="27">
        <v>20</v>
      </c>
      <c r="G57" s="9">
        <v>32.399000000000001</v>
      </c>
      <c r="H57" s="9">
        <f t="shared" si="0"/>
        <v>647.98</v>
      </c>
      <c r="I57" s="64"/>
      <c r="J57" s="65"/>
      <c r="L57" s="12">
        <f t="shared" si="1"/>
        <v>32.399000000000001</v>
      </c>
    </row>
    <row r="58" spans="1:12" x14ac:dyDescent="0.5">
      <c r="A58" s="9">
        <v>3</v>
      </c>
      <c r="B58" s="46" t="s">
        <v>29</v>
      </c>
      <c r="C58" s="46" t="s">
        <v>30</v>
      </c>
      <c r="D58" s="22" t="s">
        <v>7</v>
      </c>
      <c r="E58" s="22" t="s">
        <v>6</v>
      </c>
      <c r="F58" s="27">
        <v>57.9</v>
      </c>
      <c r="G58" s="9">
        <v>6.2210000000000001</v>
      </c>
      <c r="H58" s="9">
        <f t="shared" si="0"/>
        <v>360.19589999999999</v>
      </c>
      <c r="I58" s="64"/>
      <c r="J58" s="65"/>
      <c r="L58" s="12">
        <f t="shared" si="1"/>
        <v>6.2210000000000001</v>
      </c>
    </row>
    <row r="59" spans="1:12" ht="19.5" x14ac:dyDescent="0.5">
      <c r="A59" s="9">
        <v>4</v>
      </c>
      <c r="B59" s="46" t="s">
        <v>13</v>
      </c>
      <c r="C59" s="46" t="s">
        <v>12</v>
      </c>
      <c r="D59" s="9" t="s">
        <v>124</v>
      </c>
      <c r="E59" s="22" t="s">
        <v>125</v>
      </c>
      <c r="F59" s="27">
        <v>1.79</v>
      </c>
      <c r="G59" s="9">
        <v>58.134999999999998</v>
      </c>
      <c r="H59" s="9">
        <f t="shared" si="0"/>
        <v>104.06165</v>
      </c>
      <c r="I59" s="64"/>
      <c r="J59" s="65"/>
      <c r="L59" s="12">
        <f t="shared" si="1"/>
        <v>58.134999999999998</v>
      </c>
    </row>
    <row r="60" spans="1:12" x14ac:dyDescent="0.5">
      <c r="A60" s="9"/>
      <c r="B60" s="26" t="s">
        <v>94</v>
      </c>
      <c r="C60" s="17" t="s">
        <v>93</v>
      </c>
      <c r="D60" s="22"/>
      <c r="E60" s="9"/>
      <c r="F60" s="23"/>
      <c r="G60" s="9"/>
      <c r="H60" s="9"/>
      <c r="I60" s="64"/>
      <c r="J60" s="65"/>
      <c r="L60" s="12">
        <f t="shared" si="1"/>
        <v>0</v>
      </c>
    </row>
    <row r="61" spans="1:12" ht="54" x14ac:dyDescent="0.5">
      <c r="A61" s="9">
        <v>1</v>
      </c>
      <c r="B61" s="24" t="s">
        <v>99</v>
      </c>
      <c r="C61" s="24" t="s">
        <v>100</v>
      </c>
      <c r="D61" s="22" t="s">
        <v>129</v>
      </c>
      <c r="E61" s="22" t="s">
        <v>130</v>
      </c>
      <c r="F61" s="27">
        <v>126.35</v>
      </c>
      <c r="G61" s="9">
        <v>10.8</v>
      </c>
      <c r="H61" s="9">
        <f t="shared" ref="H61:H70" si="5">G61*F61</f>
        <v>1364.58</v>
      </c>
      <c r="I61" s="64"/>
      <c r="J61" s="65"/>
      <c r="L61" s="12">
        <f t="shared" si="1"/>
        <v>10.8</v>
      </c>
    </row>
    <row r="62" spans="1:12" x14ac:dyDescent="0.5">
      <c r="A62" s="24"/>
      <c r="B62" s="26" t="s">
        <v>108</v>
      </c>
      <c r="C62" s="17" t="s">
        <v>107</v>
      </c>
      <c r="D62" s="22"/>
      <c r="E62" s="27"/>
      <c r="F62" s="23"/>
      <c r="G62" s="9"/>
      <c r="H62" s="9"/>
      <c r="I62" s="61">
        <f>SUM(H63:H71)</f>
        <v>441.91003999999998</v>
      </c>
      <c r="J62" s="65">
        <v>441.73155852470279</v>
      </c>
      <c r="L62" s="12">
        <f t="shared" si="1"/>
        <v>0</v>
      </c>
    </row>
    <row r="63" spans="1:12" ht="55.5" x14ac:dyDescent="0.5">
      <c r="A63" s="47">
        <v>1</v>
      </c>
      <c r="B63" s="48" t="s">
        <v>143</v>
      </c>
      <c r="C63" s="48" t="s">
        <v>109</v>
      </c>
      <c r="D63" s="9" t="s">
        <v>124</v>
      </c>
      <c r="E63" s="9" t="s">
        <v>125</v>
      </c>
      <c r="F63" s="23">
        <v>6</v>
      </c>
      <c r="G63" s="9">
        <v>1.877</v>
      </c>
      <c r="H63" s="9">
        <f t="shared" si="5"/>
        <v>11.262</v>
      </c>
      <c r="J63" s="65"/>
      <c r="L63" s="12">
        <f t="shared" si="1"/>
        <v>1.877</v>
      </c>
    </row>
    <row r="64" spans="1:12" ht="55.5" x14ac:dyDescent="0.5">
      <c r="A64" s="49">
        <v>2</v>
      </c>
      <c r="B64" s="48" t="s">
        <v>144</v>
      </c>
      <c r="C64" s="48" t="s">
        <v>145</v>
      </c>
      <c r="D64" s="50" t="s">
        <v>124</v>
      </c>
      <c r="E64" s="9" t="s">
        <v>125</v>
      </c>
      <c r="F64" s="23">
        <v>3</v>
      </c>
      <c r="G64" s="9">
        <v>0.82699999999999996</v>
      </c>
      <c r="H64" s="9">
        <f t="shared" si="5"/>
        <v>2.4809999999999999</v>
      </c>
      <c r="J64" s="65"/>
      <c r="L64" s="12">
        <f t="shared" si="1"/>
        <v>0.82699999999999996</v>
      </c>
    </row>
    <row r="65" spans="1:12" ht="36" x14ac:dyDescent="0.5">
      <c r="A65" s="49">
        <v>3</v>
      </c>
      <c r="B65" s="48" t="s">
        <v>110</v>
      </c>
      <c r="C65" s="24" t="s">
        <v>111</v>
      </c>
      <c r="D65" s="51" t="s">
        <v>146</v>
      </c>
      <c r="E65" s="9" t="s">
        <v>125</v>
      </c>
      <c r="F65" s="23">
        <v>0.42</v>
      </c>
      <c r="G65" s="9">
        <v>11.734999999999999</v>
      </c>
      <c r="H65" s="9">
        <f t="shared" si="5"/>
        <v>4.9286999999999992</v>
      </c>
      <c r="J65" s="65"/>
      <c r="L65" s="12">
        <f t="shared" si="1"/>
        <v>11.734999999999999</v>
      </c>
    </row>
    <row r="66" spans="1:12" ht="36" x14ac:dyDescent="0.5">
      <c r="A66" s="47">
        <v>4</v>
      </c>
      <c r="B66" s="24" t="s">
        <v>112</v>
      </c>
      <c r="C66" s="24" t="s">
        <v>113</v>
      </c>
      <c r="D66" s="51" t="s">
        <v>146</v>
      </c>
      <c r="E66" s="9" t="s">
        <v>125</v>
      </c>
      <c r="F66" s="23">
        <v>2.63</v>
      </c>
      <c r="G66" s="9">
        <v>98.221000000000004</v>
      </c>
      <c r="H66" s="9">
        <f t="shared" si="5"/>
        <v>258.32123000000001</v>
      </c>
      <c r="J66" s="65"/>
      <c r="L66" s="12">
        <f t="shared" si="1"/>
        <v>98.221000000000004</v>
      </c>
    </row>
    <row r="67" spans="1:12" x14ac:dyDescent="0.5">
      <c r="A67" s="76">
        <v>5</v>
      </c>
      <c r="B67" s="52" t="s">
        <v>114</v>
      </c>
      <c r="C67" s="24" t="s">
        <v>115</v>
      </c>
      <c r="D67" s="53"/>
      <c r="E67" s="24"/>
      <c r="F67" s="23"/>
      <c r="G67" s="9"/>
      <c r="H67" s="9"/>
      <c r="J67" s="65"/>
      <c r="L67" s="12">
        <f t="shared" si="1"/>
        <v>0</v>
      </c>
    </row>
    <row r="68" spans="1:12" ht="19.5" x14ac:dyDescent="0.5">
      <c r="A68" s="76"/>
      <c r="B68" s="52" t="s">
        <v>116</v>
      </c>
      <c r="C68" s="24" t="s">
        <v>117</v>
      </c>
      <c r="D68" s="51" t="s">
        <v>147</v>
      </c>
      <c r="E68" s="9" t="s">
        <v>130</v>
      </c>
      <c r="F68" s="23">
        <v>11.6</v>
      </c>
      <c r="G68" s="9">
        <v>1.431</v>
      </c>
      <c r="H68" s="9">
        <f t="shared" si="5"/>
        <v>16.599599999999999</v>
      </c>
      <c r="J68" s="65"/>
      <c r="L68" s="12">
        <f t="shared" si="1"/>
        <v>1.431</v>
      </c>
    </row>
    <row r="69" spans="1:12" x14ac:dyDescent="0.5">
      <c r="A69" s="76">
        <v>6</v>
      </c>
      <c r="B69" s="24" t="s">
        <v>118</v>
      </c>
      <c r="C69" s="48" t="s">
        <v>119</v>
      </c>
      <c r="D69" s="51"/>
      <c r="E69" s="9"/>
      <c r="F69" s="23"/>
      <c r="G69" s="9"/>
      <c r="H69" s="9"/>
      <c r="J69" s="65"/>
      <c r="L69" s="12">
        <f t="shared" si="1"/>
        <v>0</v>
      </c>
    </row>
    <row r="70" spans="1:12" ht="19.5" x14ac:dyDescent="0.5">
      <c r="A70" s="76"/>
      <c r="B70" s="48" t="s">
        <v>120</v>
      </c>
      <c r="C70" s="48" t="s">
        <v>121</v>
      </c>
      <c r="D70" s="51" t="s">
        <v>146</v>
      </c>
      <c r="E70" s="9" t="s">
        <v>125</v>
      </c>
      <c r="F70" s="23">
        <v>3</v>
      </c>
      <c r="G70" s="9">
        <v>1.046</v>
      </c>
      <c r="H70" s="9">
        <f t="shared" si="5"/>
        <v>3.1379999999999999</v>
      </c>
      <c r="J70" s="65"/>
      <c r="L70" s="12">
        <f t="shared" si="1"/>
        <v>1.046</v>
      </c>
    </row>
    <row r="71" spans="1:12" x14ac:dyDescent="0.5">
      <c r="A71" s="66">
        <v>7</v>
      </c>
      <c r="B71" s="67" t="s">
        <v>52</v>
      </c>
      <c r="C71" s="67" t="s">
        <v>58</v>
      </c>
      <c r="D71" s="68" t="s">
        <v>59</v>
      </c>
      <c r="E71" s="68" t="s">
        <v>60</v>
      </c>
      <c r="F71" s="23">
        <v>223.01</v>
      </c>
      <c r="G71" s="68">
        <v>0.65100000000000002</v>
      </c>
      <c r="H71" s="68">
        <f t="shared" ref="H71" si="6">G71*F71</f>
        <v>145.17950999999999</v>
      </c>
      <c r="J71" s="65"/>
      <c r="L71" s="12">
        <f t="shared" si="1"/>
        <v>0.65100000000000002</v>
      </c>
    </row>
    <row r="72" spans="1:12" ht="46" customHeight="1" x14ac:dyDescent="0.5">
      <c r="A72" s="74" t="s">
        <v>106</v>
      </c>
      <c r="B72" s="75"/>
      <c r="C72" s="75"/>
      <c r="D72" s="75"/>
      <c r="E72" s="75"/>
      <c r="F72" s="75"/>
      <c r="G72" s="75"/>
      <c r="H72" s="10">
        <f>SUM(H7:H71)</f>
        <v>83101.895690000034</v>
      </c>
    </row>
    <row r="73" spans="1:12" ht="53.25" customHeight="1" x14ac:dyDescent="0.5">
      <c r="C73" s="54" t="s">
        <v>20</v>
      </c>
      <c r="D73" s="55"/>
      <c r="E73" s="55"/>
      <c r="F73" s="56"/>
      <c r="G73" s="57"/>
    </row>
    <row r="74" spans="1:12" x14ac:dyDescent="0.5">
      <c r="C74" s="54"/>
      <c r="D74" s="57"/>
      <c r="E74" s="57"/>
      <c r="F74" s="56"/>
      <c r="G74" s="57"/>
    </row>
    <row r="75" spans="1:12" ht="20.149999999999999" customHeight="1" x14ac:dyDescent="0.5">
      <c r="A75" s="58"/>
      <c r="F75" s="56"/>
      <c r="G75" s="57"/>
    </row>
    <row r="76" spans="1:12" ht="27" customHeight="1" x14ac:dyDescent="0.5"/>
    <row r="77" spans="1:12" ht="20.149999999999999" customHeight="1" x14ac:dyDescent="0.5"/>
    <row r="78" spans="1:12" ht="20.149999999999999" customHeight="1" x14ac:dyDescent="0.5">
      <c r="G78" s="73">
        <f>H78-H72</f>
        <v>-1.7579326231498271E-4</v>
      </c>
      <c r="H78" s="60">
        <v>83101.895514206772</v>
      </c>
    </row>
    <row r="79" spans="1:12" ht="20.149999999999999" customHeight="1" x14ac:dyDescent="0.5"/>
    <row r="80" spans="1:12" ht="20.149999999999999" customHeight="1" x14ac:dyDescent="0.5"/>
    <row r="81" spans="1:6" ht="20.149999999999999" customHeight="1" x14ac:dyDescent="0.5"/>
    <row r="82" spans="1:6" ht="20.149999999999999" customHeight="1" x14ac:dyDescent="0.5"/>
    <row r="83" spans="1:6" ht="20.149999999999999" customHeight="1" x14ac:dyDescent="0.5"/>
    <row r="84" spans="1:6" ht="20.149999999999999" customHeight="1" x14ac:dyDescent="0.5"/>
    <row r="85" spans="1:6" ht="20.149999999999999" customHeight="1" x14ac:dyDescent="0.5">
      <c r="D85" s="12"/>
      <c r="E85" s="12"/>
    </row>
    <row r="86" spans="1:6" ht="20.149999999999999" customHeight="1" x14ac:dyDescent="0.5">
      <c r="D86" s="12"/>
      <c r="E86" s="12"/>
    </row>
    <row r="87" spans="1:6" ht="20.149999999999999" customHeight="1" x14ac:dyDescent="0.5">
      <c r="D87" s="12"/>
      <c r="E87" s="12"/>
      <c r="F87" s="29"/>
    </row>
    <row r="88" spans="1:6" ht="20.149999999999999" customHeight="1" x14ac:dyDescent="0.5">
      <c r="D88" s="12"/>
      <c r="E88" s="12"/>
      <c r="F88" s="29"/>
    </row>
    <row r="89" spans="1:6" ht="20.149999999999999" customHeight="1" x14ac:dyDescent="0.5">
      <c r="A89" s="12"/>
      <c r="D89" s="12"/>
      <c r="E89" s="12"/>
      <c r="F89" s="29"/>
    </row>
    <row r="90" spans="1:6" ht="20.149999999999999" customHeight="1" x14ac:dyDescent="0.5">
      <c r="A90" s="12"/>
      <c r="D90" s="12"/>
      <c r="E90" s="12"/>
      <c r="F90" s="29"/>
    </row>
    <row r="91" spans="1:6" ht="20.149999999999999" customHeight="1" x14ac:dyDescent="0.5">
      <c r="A91" s="12"/>
      <c r="D91" s="12"/>
      <c r="E91" s="12"/>
      <c r="F91" s="29"/>
    </row>
    <row r="92" spans="1:6" ht="20.149999999999999" customHeight="1" x14ac:dyDescent="0.5">
      <c r="A92" s="12"/>
      <c r="D92" s="12"/>
      <c r="E92" s="12"/>
      <c r="F92" s="29"/>
    </row>
    <row r="93" spans="1:6" ht="20.149999999999999" customHeight="1" x14ac:dyDescent="0.5">
      <c r="A93" s="12"/>
      <c r="D93" s="12"/>
      <c r="E93" s="12"/>
      <c r="F93" s="29"/>
    </row>
    <row r="94" spans="1:6" ht="20.149999999999999" customHeight="1" x14ac:dyDescent="0.5">
      <c r="A94" s="12"/>
      <c r="D94" s="12"/>
      <c r="E94" s="12"/>
      <c r="F94" s="29"/>
    </row>
    <row r="95" spans="1:6" ht="20.149999999999999" customHeight="1" x14ac:dyDescent="0.5">
      <c r="A95" s="12"/>
      <c r="D95" s="12"/>
      <c r="E95" s="12"/>
      <c r="F95" s="29"/>
    </row>
    <row r="96" spans="1:6" ht="20.149999999999999" customHeight="1" x14ac:dyDescent="0.5">
      <c r="A96" s="12"/>
      <c r="D96" s="12"/>
      <c r="E96" s="12"/>
      <c r="F96" s="29"/>
    </row>
    <row r="97" spans="1:6" ht="20.149999999999999" customHeight="1" x14ac:dyDescent="0.5">
      <c r="A97" s="12"/>
      <c r="D97" s="12"/>
      <c r="E97" s="12"/>
      <c r="F97" s="29"/>
    </row>
    <row r="98" spans="1:6" ht="20.149999999999999" customHeight="1" x14ac:dyDescent="0.5">
      <c r="A98" s="12"/>
      <c r="D98" s="12"/>
      <c r="E98" s="12"/>
      <c r="F98" s="29"/>
    </row>
    <row r="99" spans="1:6" ht="20.149999999999999" customHeight="1" x14ac:dyDescent="0.5">
      <c r="A99" s="12"/>
      <c r="D99" s="12"/>
      <c r="E99" s="12"/>
      <c r="F99" s="29"/>
    </row>
    <row r="100" spans="1:6" ht="20.149999999999999" customHeight="1" x14ac:dyDescent="0.5">
      <c r="A100" s="12"/>
      <c r="D100" s="12"/>
      <c r="E100" s="12"/>
      <c r="F100" s="29"/>
    </row>
    <row r="101" spans="1:6" ht="20.149999999999999" customHeight="1" x14ac:dyDescent="0.5">
      <c r="A101" s="12"/>
      <c r="D101" s="12"/>
      <c r="E101" s="12"/>
      <c r="F101" s="29"/>
    </row>
    <row r="102" spans="1:6" ht="20.149999999999999" customHeight="1" x14ac:dyDescent="0.5">
      <c r="A102" s="12"/>
      <c r="D102" s="12"/>
      <c r="E102" s="12"/>
      <c r="F102" s="29"/>
    </row>
    <row r="103" spans="1:6" ht="20.149999999999999" customHeight="1" x14ac:dyDescent="0.5">
      <c r="A103" s="12"/>
      <c r="D103" s="12"/>
      <c r="E103" s="12"/>
      <c r="F103" s="29"/>
    </row>
    <row r="104" spans="1:6" ht="20.149999999999999" customHeight="1" x14ac:dyDescent="0.5">
      <c r="A104" s="12"/>
      <c r="D104" s="12"/>
      <c r="E104" s="12"/>
      <c r="F104" s="29"/>
    </row>
    <row r="105" spans="1:6" ht="20.149999999999999" customHeight="1" x14ac:dyDescent="0.5">
      <c r="A105" s="12"/>
      <c r="D105" s="12"/>
      <c r="E105" s="12"/>
      <c r="F105" s="29"/>
    </row>
    <row r="106" spans="1:6" ht="20.149999999999999" customHeight="1" x14ac:dyDescent="0.5">
      <c r="A106" s="12"/>
      <c r="D106" s="12"/>
      <c r="E106" s="12"/>
      <c r="F106" s="29"/>
    </row>
    <row r="107" spans="1:6" ht="20.149999999999999" customHeight="1" x14ac:dyDescent="0.5">
      <c r="A107" s="12"/>
      <c r="D107" s="12"/>
      <c r="E107" s="12"/>
      <c r="F107" s="29"/>
    </row>
    <row r="108" spans="1:6" ht="20.149999999999999" customHeight="1" x14ac:dyDescent="0.5">
      <c r="A108" s="12"/>
      <c r="D108" s="12"/>
      <c r="E108" s="12"/>
      <c r="F108" s="29"/>
    </row>
    <row r="109" spans="1:6" ht="20.149999999999999" customHeight="1" x14ac:dyDescent="0.5">
      <c r="A109" s="12"/>
      <c r="D109" s="12"/>
      <c r="E109" s="12"/>
      <c r="F109" s="29"/>
    </row>
    <row r="110" spans="1:6" ht="20.149999999999999" customHeight="1" x14ac:dyDescent="0.5">
      <c r="A110" s="12"/>
      <c r="D110" s="12"/>
      <c r="E110" s="12"/>
      <c r="F110" s="29"/>
    </row>
    <row r="111" spans="1:6" ht="20.149999999999999" customHeight="1" x14ac:dyDescent="0.5">
      <c r="A111" s="12"/>
      <c r="D111" s="12"/>
      <c r="E111" s="12"/>
      <c r="F111" s="29"/>
    </row>
    <row r="112" spans="1:6" ht="20.149999999999999" customHeight="1" x14ac:dyDescent="0.5">
      <c r="A112" s="12"/>
      <c r="D112" s="12"/>
      <c r="E112" s="12"/>
      <c r="F112" s="29"/>
    </row>
    <row r="113" spans="1:6" ht="20.149999999999999" customHeight="1" x14ac:dyDescent="0.5">
      <c r="A113" s="12"/>
      <c r="D113" s="12"/>
      <c r="E113" s="12"/>
      <c r="F113" s="29"/>
    </row>
    <row r="114" spans="1:6" ht="20.149999999999999" customHeight="1" x14ac:dyDescent="0.5">
      <c r="A114" s="12"/>
      <c r="D114" s="12"/>
      <c r="E114" s="12"/>
      <c r="F114" s="29"/>
    </row>
    <row r="115" spans="1:6" ht="20.149999999999999" customHeight="1" x14ac:dyDescent="0.5">
      <c r="A115" s="12"/>
      <c r="D115" s="12"/>
      <c r="E115" s="12"/>
      <c r="F115" s="29"/>
    </row>
    <row r="116" spans="1:6" ht="20.149999999999999" customHeight="1" x14ac:dyDescent="0.5">
      <c r="A116" s="12"/>
      <c r="D116" s="12"/>
      <c r="E116" s="12"/>
      <c r="F116" s="29"/>
    </row>
    <row r="117" spans="1:6" ht="20.149999999999999" customHeight="1" x14ac:dyDescent="0.5">
      <c r="A117" s="12"/>
      <c r="D117" s="12"/>
      <c r="E117" s="12"/>
      <c r="F117" s="29"/>
    </row>
    <row r="118" spans="1:6" ht="20.149999999999999" customHeight="1" x14ac:dyDescent="0.5">
      <c r="A118" s="12"/>
      <c r="D118" s="12"/>
      <c r="E118" s="12"/>
      <c r="F118" s="29"/>
    </row>
    <row r="119" spans="1:6" ht="20.149999999999999" customHeight="1" x14ac:dyDescent="0.5">
      <c r="A119" s="12"/>
      <c r="D119" s="12"/>
      <c r="E119" s="12"/>
      <c r="F119" s="29"/>
    </row>
    <row r="120" spans="1:6" ht="20.149999999999999" customHeight="1" x14ac:dyDescent="0.5">
      <c r="A120" s="12"/>
      <c r="D120" s="12"/>
      <c r="E120" s="12"/>
      <c r="F120" s="29"/>
    </row>
    <row r="121" spans="1:6" ht="20.149999999999999" customHeight="1" x14ac:dyDescent="0.5">
      <c r="A121" s="12"/>
      <c r="D121" s="12"/>
      <c r="E121" s="12"/>
      <c r="F121" s="29"/>
    </row>
    <row r="122" spans="1:6" ht="20.149999999999999" customHeight="1" x14ac:dyDescent="0.5">
      <c r="A122" s="12"/>
      <c r="D122" s="12"/>
      <c r="E122" s="12"/>
      <c r="F122" s="29"/>
    </row>
    <row r="123" spans="1:6" ht="20.149999999999999" customHeight="1" x14ac:dyDescent="0.5">
      <c r="A123" s="12"/>
      <c r="D123" s="12"/>
      <c r="E123" s="12"/>
      <c r="F123" s="29"/>
    </row>
    <row r="124" spans="1:6" ht="20.149999999999999" customHeight="1" x14ac:dyDescent="0.5">
      <c r="A124" s="12"/>
      <c r="D124" s="12"/>
      <c r="E124" s="12"/>
      <c r="F124" s="29"/>
    </row>
    <row r="125" spans="1:6" ht="20.149999999999999" customHeight="1" x14ac:dyDescent="0.5">
      <c r="A125" s="12"/>
      <c r="D125" s="12"/>
      <c r="E125" s="12"/>
      <c r="F125" s="29"/>
    </row>
    <row r="126" spans="1:6" ht="20.149999999999999" customHeight="1" x14ac:dyDescent="0.5">
      <c r="A126" s="12"/>
      <c r="D126" s="12"/>
      <c r="E126" s="12"/>
      <c r="F126" s="29"/>
    </row>
    <row r="127" spans="1:6" ht="20.149999999999999" customHeight="1" x14ac:dyDescent="0.5">
      <c r="A127" s="12"/>
      <c r="D127" s="12"/>
      <c r="E127" s="12"/>
      <c r="F127" s="29"/>
    </row>
    <row r="128" spans="1:6" ht="20.149999999999999" customHeight="1" x14ac:dyDescent="0.5">
      <c r="A128" s="12"/>
      <c r="D128" s="12"/>
      <c r="E128" s="12"/>
      <c r="F128" s="29"/>
    </row>
    <row r="129" spans="1:6" ht="20.149999999999999" customHeight="1" x14ac:dyDescent="0.5">
      <c r="A129" s="12"/>
      <c r="D129" s="12"/>
      <c r="E129" s="12"/>
      <c r="F129" s="29"/>
    </row>
    <row r="130" spans="1:6" ht="20.149999999999999" customHeight="1" x14ac:dyDescent="0.5">
      <c r="A130" s="12"/>
      <c r="D130" s="12"/>
      <c r="E130" s="12"/>
      <c r="F130" s="29"/>
    </row>
    <row r="131" spans="1:6" ht="20.149999999999999" customHeight="1" x14ac:dyDescent="0.5">
      <c r="A131" s="12"/>
      <c r="D131" s="12"/>
      <c r="E131" s="12"/>
      <c r="F131" s="29"/>
    </row>
    <row r="132" spans="1:6" ht="20.149999999999999" customHeight="1" x14ac:dyDescent="0.5">
      <c r="A132" s="12"/>
      <c r="D132" s="12"/>
      <c r="E132" s="12"/>
      <c r="F132" s="29"/>
    </row>
    <row r="133" spans="1:6" ht="20.149999999999999" customHeight="1" x14ac:dyDescent="0.5">
      <c r="A133" s="12"/>
      <c r="D133" s="12"/>
      <c r="E133" s="12"/>
      <c r="F133" s="29"/>
    </row>
    <row r="134" spans="1:6" ht="20.149999999999999" customHeight="1" x14ac:dyDescent="0.5">
      <c r="A134" s="12"/>
      <c r="D134" s="12"/>
      <c r="E134" s="12"/>
      <c r="F134" s="29"/>
    </row>
    <row r="135" spans="1:6" ht="20.149999999999999" customHeight="1" x14ac:dyDescent="0.5">
      <c r="A135" s="12"/>
      <c r="D135" s="12"/>
      <c r="E135" s="12"/>
      <c r="F135" s="29"/>
    </row>
    <row r="136" spans="1:6" ht="20.149999999999999" customHeight="1" x14ac:dyDescent="0.5">
      <c r="A136" s="12"/>
      <c r="D136" s="12"/>
      <c r="E136" s="12"/>
      <c r="F136" s="29"/>
    </row>
    <row r="137" spans="1:6" ht="20.149999999999999" customHeight="1" x14ac:dyDescent="0.5">
      <c r="A137" s="12"/>
      <c r="D137" s="12"/>
      <c r="E137" s="12"/>
      <c r="F137" s="29"/>
    </row>
    <row r="138" spans="1:6" ht="20.149999999999999" customHeight="1" x14ac:dyDescent="0.5">
      <c r="A138" s="12"/>
      <c r="D138" s="12"/>
      <c r="E138" s="12"/>
      <c r="F138" s="29"/>
    </row>
    <row r="139" spans="1:6" ht="20.149999999999999" customHeight="1" x14ac:dyDescent="0.5">
      <c r="A139" s="12"/>
      <c r="D139" s="12"/>
      <c r="E139" s="12"/>
      <c r="F139" s="29"/>
    </row>
    <row r="140" spans="1:6" ht="20.149999999999999" customHeight="1" x14ac:dyDescent="0.5">
      <c r="A140" s="12"/>
      <c r="D140" s="12"/>
      <c r="E140" s="12"/>
      <c r="F140" s="29"/>
    </row>
    <row r="141" spans="1:6" ht="20.149999999999999" customHeight="1" x14ac:dyDescent="0.5">
      <c r="A141" s="12"/>
      <c r="D141" s="12"/>
      <c r="E141" s="12"/>
      <c r="F141" s="29"/>
    </row>
    <row r="142" spans="1:6" ht="20.149999999999999" customHeight="1" x14ac:dyDescent="0.5">
      <c r="A142" s="12"/>
      <c r="D142" s="12"/>
      <c r="E142" s="12"/>
      <c r="F142" s="29"/>
    </row>
    <row r="143" spans="1:6" ht="20.149999999999999" customHeight="1" x14ac:dyDescent="0.5">
      <c r="A143" s="12"/>
      <c r="D143" s="12"/>
      <c r="E143" s="12"/>
      <c r="F143" s="29"/>
    </row>
    <row r="144" spans="1:6" ht="20.149999999999999" customHeight="1" x14ac:dyDescent="0.5">
      <c r="A144" s="12"/>
      <c r="D144" s="12"/>
      <c r="E144" s="12"/>
      <c r="F144" s="29"/>
    </row>
    <row r="145" spans="1:6" ht="20.149999999999999" customHeight="1" x14ac:dyDescent="0.5">
      <c r="A145" s="12"/>
      <c r="D145" s="12"/>
      <c r="E145" s="12"/>
      <c r="F145" s="29"/>
    </row>
    <row r="146" spans="1:6" ht="20.149999999999999" customHeight="1" x14ac:dyDescent="0.5">
      <c r="A146" s="12"/>
      <c r="D146" s="12"/>
      <c r="E146" s="12"/>
      <c r="F146" s="29"/>
    </row>
    <row r="147" spans="1:6" ht="20.149999999999999" customHeight="1" x14ac:dyDescent="0.5">
      <c r="A147" s="12"/>
      <c r="D147" s="12"/>
      <c r="E147" s="12"/>
      <c r="F147" s="29"/>
    </row>
    <row r="148" spans="1:6" ht="20.149999999999999" customHeight="1" x14ac:dyDescent="0.5">
      <c r="A148" s="12"/>
      <c r="D148" s="12"/>
      <c r="E148" s="12"/>
      <c r="F148" s="29"/>
    </row>
    <row r="149" spans="1:6" ht="20.149999999999999" customHeight="1" x14ac:dyDescent="0.5">
      <c r="A149" s="12"/>
      <c r="D149" s="12"/>
      <c r="E149" s="12"/>
      <c r="F149" s="29"/>
    </row>
    <row r="150" spans="1:6" ht="20.149999999999999" customHeight="1" x14ac:dyDescent="0.5">
      <c r="A150" s="12"/>
      <c r="D150" s="12"/>
      <c r="E150" s="12"/>
      <c r="F150" s="29"/>
    </row>
    <row r="151" spans="1:6" ht="20.149999999999999" customHeight="1" x14ac:dyDescent="0.5">
      <c r="A151" s="12"/>
      <c r="D151" s="12"/>
      <c r="E151" s="12"/>
      <c r="F151" s="29"/>
    </row>
    <row r="152" spans="1:6" ht="20.149999999999999" customHeight="1" x14ac:dyDescent="0.5">
      <c r="A152" s="12"/>
      <c r="D152" s="12"/>
      <c r="E152" s="12"/>
      <c r="F152" s="29"/>
    </row>
    <row r="153" spans="1:6" ht="20.149999999999999" customHeight="1" x14ac:dyDescent="0.5">
      <c r="A153" s="12"/>
      <c r="D153" s="12"/>
      <c r="E153" s="12"/>
      <c r="F153" s="29"/>
    </row>
    <row r="154" spans="1:6" ht="20.149999999999999" customHeight="1" x14ac:dyDescent="0.5">
      <c r="A154" s="12"/>
      <c r="D154" s="12"/>
      <c r="E154" s="12"/>
      <c r="F154" s="29"/>
    </row>
    <row r="155" spans="1:6" ht="20.149999999999999" customHeight="1" x14ac:dyDescent="0.5">
      <c r="A155" s="12"/>
      <c r="D155" s="12"/>
      <c r="E155" s="12"/>
      <c r="F155" s="29"/>
    </row>
    <row r="156" spans="1:6" ht="20.149999999999999" customHeight="1" x14ac:dyDescent="0.5">
      <c r="A156" s="12"/>
      <c r="D156" s="12"/>
      <c r="E156" s="12"/>
      <c r="F156" s="29"/>
    </row>
    <row r="157" spans="1:6" ht="20.149999999999999" customHeight="1" x14ac:dyDescent="0.5">
      <c r="A157" s="12"/>
      <c r="D157" s="12"/>
      <c r="E157" s="12"/>
      <c r="F157" s="29"/>
    </row>
    <row r="158" spans="1:6" ht="20.149999999999999" customHeight="1" x14ac:dyDescent="0.5">
      <c r="A158" s="12"/>
      <c r="D158" s="12"/>
      <c r="E158" s="12"/>
      <c r="F158" s="29"/>
    </row>
    <row r="159" spans="1:6" ht="20.149999999999999" customHeight="1" x14ac:dyDescent="0.5">
      <c r="A159" s="12"/>
      <c r="D159" s="12"/>
      <c r="E159" s="12"/>
      <c r="F159" s="29"/>
    </row>
    <row r="160" spans="1:6" ht="20.149999999999999" customHeight="1" x14ac:dyDescent="0.5">
      <c r="A160" s="12"/>
      <c r="D160" s="12"/>
      <c r="E160" s="12"/>
      <c r="F160" s="29"/>
    </row>
    <row r="161" spans="1:6" ht="20.149999999999999" customHeight="1" x14ac:dyDescent="0.5">
      <c r="A161" s="12"/>
      <c r="D161" s="12"/>
      <c r="E161" s="12"/>
      <c r="F161" s="29"/>
    </row>
    <row r="162" spans="1:6" ht="20.149999999999999" customHeight="1" x14ac:dyDescent="0.5">
      <c r="A162" s="12"/>
      <c r="D162" s="12"/>
      <c r="E162" s="12"/>
      <c r="F162" s="29"/>
    </row>
    <row r="163" spans="1:6" ht="20.149999999999999" customHeight="1" x14ac:dyDescent="0.5">
      <c r="A163" s="12"/>
      <c r="D163" s="12"/>
      <c r="E163" s="12"/>
      <c r="F163" s="29"/>
    </row>
    <row r="164" spans="1:6" ht="20.149999999999999" customHeight="1" x14ac:dyDescent="0.5">
      <c r="A164" s="12"/>
      <c r="D164" s="12"/>
      <c r="E164" s="12"/>
      <c r="F164" s="29"/>
    </row>
    <row r="165" spans="1:6" ht="20.149999999999999" customHeight="1" x14ac:dyDescent="0.5">
      <c r="A165" s="12"/>
      <c r="D165" s="12"/>
      <c r="E165" s="12"/>
      <c r="F165" s="29"/>
    </row>
    <row r="166" spans="1:6" ht="20.149999999999999" customHeight="1" x14ac:dyDescent="0.5">
      <c r="A166" s="12"/>
      <c r="D166" s="12"/>
      <c r="E166" s="12"/>
      <c r="F166" s="29"/>
    </row>
    <row r="167" spans="1:6" ht="20.149999999999999" customHeight="1" x14ac:dyDescent="0.5">
      <c r="A167" s="12"/>
      <c r="D167" s="12"/>
      <c r="E167" s="12"/>
      <c r="F167" s="29"/>
    </row>
    <row r="168" spans="1:6" ht="20.149999999999999" customHeight="1" x14ac:dyDescent="0.5">
      <c r="A168" s="12"/>
      <c r="D168" s="12"/>
      <c r="E168" s="12"/>
      <c r="F168" s="29"/>
    </row>
    <row r="169" spans="1:6" ht="20.149999999999999" customHeight="1" x14ac:dyDescent="0.5">
      <c r="A169" s="12"/>
      <c r="D169" s="12"/>
      <c r="E169" s="12"/>
      <c r="F169" s="29"/>
    </row>
    <row r="170" spans="1:6" ht="20.149999999999999" customHeight="1" x14ac:dyDescent="0.5">
      <c r="A170" s="12"/>
      <c r="D170" s="12"/>
      <c r="E170" s="12"/>
      <c r="F170" s="29"/>
    </row>
    <row r="171" spans="1:6" ht="20.149999999999999" customHeight="1" x14ac:dyDescent="0.5">
      <c r="A171" s="12"/>
      <c r="D171" s="12"/>
      <c r="E171" s="12"/>
      <c r="F171" s="29"/>
    </row>
    <row r="172" spans="1:6" ht="20.149999999999999" customHeight="1" x14ac:dyDescent="0.5">
      <c r="A172" s="12"/>
      <c r="D172" s="12"/>
      <c r="E172" s="12"/>
      <c r="F172" s="29"/>
    </row>
    <row r="173" spans="1:6" ht="20.149999999999999" customHeight="1" x14ac:dyDescent="0.5">
      <c r="A173" s="12"/>
      <c r="D173" s="12"/>
      <c r="E173" s="12"/>
      <c r="F173" s="29"/>
    </row>
    <row r="174" spans="1:6" ht="20.149999999999999" customHeight="1" x14ac:dyDescent="0.5">
      <c r="A174" s="12"/>
      <c r="D174" s="12"/>
      <c r="E174" s="12"/>
      <c r="F174" s="29"/>
    </row>
    <row r="175" spans="1:6" ht="20.149999999999999" customHeight="1" x14ac:dyDescent="0.5">
      <c r="A175" s="12"/>
      <c r="D175" s="12"/>
      <c r="E175" s="12"/>
      <c r="F175" s="29"/>
    </row>
    <row r="176" spans="1:6" ht="20.149999999999999" customHeight="1" x14ac:dyDescent="0.5">
      <c r="A176" s="12"/>
      <c r="D176" s="12"/>
      <c r="E176" s="12"/>
      <c r="F176" s="29"/>
    </row>
    <row r="177" spans="1:6" ht="20.149999999999999" customHeight="1" x14ac:dyDescent="0.5">
      <c r="A177" s="12"/>
      <c r="D177" s="12"/>
      <c r="E177" s="12"/>
      <c r="F177" s="29"/>
    </row>
    <row r="178" spans="1:6" ht="20.149999999999999" customHeight="1" x14ac:dyDescent="0.5">
      <c r="A178" s="12"/>
      <c r="D178" s="12"/>
      <c r="E178" s="12"/>
      <c r="F178" s="29"/>
    </row>
    <row r="179" spans="1:6" ht="20.149999999999999" customHeight="1" x14ac:dyDescent="0.5">
      <c r="A179" s="12"/>
      <c r="D179" s="12"/>
      <c r="E179" s="12"/>
      <c r="F179" s="29"/>
    </row>
    <row r="180" spans="1:6" ht="20.149999999999999" customHeight="1" x14ac:dyDescent="0.5">
      <c r="A180" s="12"/>
      <c r="D180" s="12"/>
      <c r="E180" s="12"/>
      <c r="F180" s="29"/>
    </row>
    <row r="181" spans="1:6" ht="20.149999999999999" customHeight="1" x14ac:dyDescent="0.5">
      <c r="A181" s="12"/>
      <c r="D181" s="12"/>
      <c r="E181" s="12"/>
      <c r="F181" s="29"/>
    </row>
    <row r="182" spans="1:6" ht="20.149999999999999" customHeight="1" x14ac:dyDescent="0.5">
      <c r="A182" s="12"/>
      <c r="D182" s="12"/>
      <c r="E182" s="12"/>
      <c r="F182" s="29"/>
    </row>
    <row r="183" spans="1:6" ht="20.149999999999999" customHeight="1" x14ac:dyDescent="0.5">
      <c r="A183" s="12"/>
      <c r="D183" s="12"/>
      <c r="E183" s="12"/>
      <c r="F183" s="29"/>
    </row>
    <row r="184" spans="1:6" ht="20.149999999999999" customHeight="1" x14ac:dyDescent="0.5">
      <c r="A184" s="12"/>
      <c r="D184" s="12"/>
      <c r="E184" s="12"/>
      <c r="F184" s="29"/>
    </row>
    <row r="185" spans="1:6" ht="20.149999999999999" customHeight="1" x14ac:dyDescent="0.5">
      <c r="A185" s="12"/>
      <c r="D185" s="12"/>
      <c r="E185" s="12"/>
      <c r="F185" s="29"/>
    </row>
    <row r="186" spans="1:6" ht="20.149999999999999" customHeight="1" x14ac:dyDescent="0.5">
      <c r="A186" s="12"/>
      <c r="D186" s="12"/>
      <c r="E186" s="12"/>
      <c r="F186" s="29"/>
    </row>
    <row r="187" spans="1:6" ht="20.149999999999999" customHeight="1" x14ac:dyDescent="0.5">
      <c r="A187" s="12"/>
      <c r="D187" s="12"/>
      <c r="E187" s="12"/>
      <c r="F187" s="29"/>
    </row>
    <row r="188" spans="1:6" ht="20.149999999999999" customHeight="1" x14ac:dyDescent="0.5">
      <c r="A188" s="12"/>
      <c r="D188" s="12"/>
      <c r="E188" s="12"/>
      <c r="F188" s="29"/>
    </row>
    <row r="189" spans="1:6" ht="20.149999999999999" customHeight="1" x14ac:dyDescent="0.5">
      <c r="A189" s="12"/>
      <c r="D189" s="12"/>
      <c r="E189" s="12"/>
      <c r="F189" s="29"/>
    </row>
    <row r="190" spans="1:6" ht="20.149999999999999" customHeight="1" x14ac:dyDescent="0.5">
      <c r="A190" s="12"/>
      <c r="D190" s="12"/>
      <c r="E190" s="12"/>
      <c r="F190" s="29"/>
    </row>
    <row r="191" spans="1:6" ht="20.149999999999999" customHeight="1" x14ac:dyDescent="0.5">
      <c r="A191" s="12"/>
      <c r="D191" s="12"/>
      <c r="E191" s="12"/>
      <c r="F191" s="29"/>
    </row>
    <row r="192" spans="1:6" ht="20.149999999999999" customHeight="1" x14ac:dyDescent="0.5">
      <c r="A192" s="12"/>
      <c r="D192" s="12"/>
      <c r="E192" s="12"/>
      <c r="F192" s="29"/>
    </row>
    <row r="193" spans="1:6" ht="20.149999999999999" customHeight="1" x14ac:dyDescent="0.5">
      <c r="A193" s="12"/>
      <c r="D193" s="12"/>
      <c r="E193" s="12"/>
      <c r="F193" s="29"/>
    </row>
    <row r="194" spans="1:6" ht="20.149999999999999" customHeight="1" x14ac:dyDescent="0.5">
      <c r="A194" s="12"/>
      <c r="D194" s="12"/>
      <c r="E194" s="12"/>
      <c r="F194" s="29"/>
    </row>
    <row r="195" spans="1:6" ht="20.149999999999999" customHeight="1" x14ac:dyDescent="0.5">
      <c r="A195" s="12"/>
      <c r="D195" s="12"/>
      <c r="E195" s="12"/>
      <c r="F195" s="29"/>
    </row>
    <row r="196" spans="1:6" ht="20.149999999999999" customHeight="1" x14ac:dyDescent="0.5">
      <c r="A196" s="12"/>
      <c r="D196" s="12"/>
      <c r="E196" s="12"/>
      <c r="F196" s="29"/>
    </row>
    <row r="197" spans="1:6" ht="20.149999999999999" customHeight="1" x14ac:dyDescent="0.5">
      <c r="A197" s="12"/>
      <c r="D197" s="12"/>
      <c r="E197" s="12"/>
      <c r="F197" s="29"/>
    </row>
    <row r="198" spans="1:6" ht="20.149999999999999" customHeight="1" x14ac:dyDescent="0.5">
      <c r="A198" s="12"/>
      <c r="D198" s="12"/>
      <c r="E198" s="12"/>
      <c r="F198" s="29"/>
    </row>
    <row r="199" spans="1:6" ht="20.149999999999999" customHeight="1" x14ac:dyDescent="0.5">
      <c r="A199" s="12"/>
      <c r="D199" s="12"/>
      <c r="E199" s="12"/>
      <c r="F199" s="29"/>
    </row>
    <row r="200" spans="1:6" ht="20.149999999999999" customHeight="1" x14ac:dyDescent="0.5">
      <c r="A200" s="12"/>
      <c r="D200" s="12"/>
      <c r="E200" s="12"/>
      <c r="F200" s="29"/>
    </row>
    <row r="201" spans="1:6" ht="20.149999999999999" customHeight="1" x14ac:dyDescent="0.5">
      <c r="A201" s="12"/>
      <c r="D201" s="12"/>
      <c r="E201" s="12"/>
      <c r="F201" s="29"/>
    </row>
    <row r="202" spans="1:6" ht="20.149999999999999" customHeight="1" x14ac:dyDescent="0.5">
      <c r="A202" s="12"/>
      <c r="D202" s="12"/>
      <c r="E202" s="12"/>
      <c r="F202" s="29"/>
    </row>
    <row r="203" spans="1:6" ht="20.149999999999999" customHeight="1" x14ac:dyDescent="0.5">
      <c r="A203" s="12"/>
      <c r="D203" s="12"/>
      <c r="E203" s="12"/>
      <c r="F203" s="29"/>
    </row>
    <row r="204" spans="1:6" ht="20.149999999999999" customHeight="1" x14ac:dyDescent="0.5">
      <c r="A204" s="12"/>
      <c r="D204" s="12"/>
      <c r="E204" s="12"/>
      <c r="F204" s="29"/>
    </row>
    <row r="205" spans="1:6" ht="20.149999999999999" customHeight="1" x14ac:dyDescent="0.5">
      <c r="A205" s="12"/>
      <c r="D205" s="12"/>
      <c r="E205" s="12"/>
      <c r="F205" s="29"/>
    </row>
    <row r="206" spans="1:6" ht="20.149999999999999" customHeight="1" x14ac:dyDescent="0.5">
      <c r="A206" s="12"/>
      <c r="D206" s="12"/>
      <c r="E206" s="12"/>
      <c r="F206" s="29"/>
    </row>
    <row r="207" spans="1:6" ht="20.149999999999999" customHeight="1" x14ac:dyDescent="0.5">
      <c r="A207" s="12"/>
      <c r="D207" s="12"/>
      <c r="E207" s="12"/>
      <c r="F207" s="29"/>
    </row>
    <row r="208" spans="1:6" ht="20.149999999999999" customHeight="1" x14ac:dyDescent="0.5">
      <c r="A208" s="12"/>
      <c r="D208" s="12"/>
      <c r="E208" s="12"/>
      <c r="F208" s="29"/>
    </row>
    <row r="209" spans="1:6" ht="20.149999999999999" customHeight="1" x14ac:dyDescent="0.5">
      <c r="A209" s="12"/>
      <c r="D209" s="12"/>
      <c r="E209" s="12"/>
      <c r="F209" s="29"/>
    </row>
    <row r="210" spans="1:6" ht="20.149999999999999" customHeight="1" x14ac:dyDescent="0.5">
      <c r="A210" s="12"/>
      <c r="D210" s="12"/>
      <c r="E210" s="12"/>
      <c r="F210" s="29"/>
    </row>
    <row r="211" spans="1:6" ht="20.149999999999999" customHeight="1" x14ac:dyDescent="0.5">
      <c r="A211" s="12"/>
      <c r="D211" s="12"/>
      <c r="E211" s="12"/>
      <c r="F211" s="29"/>
    </row>
    <row r="212" spans="1:6" ht="20.149999999999999" customHeight="1" x14ac:dyDescent="0.5">
      <c r="A212" s="12"/>
      <c r="D212" s="12"/>
      <c r="E212" s="12"/>
      <c r="F212" s="29"/>
    </row>
    <row r="213" spans="1:6" ht="20.149999999999999" customHeight="1" x14ac:dyDescent="0.5">
      <c r="A213" s="12"/>
      <c r="D213" s="12"/>
      <c r="E213" s="12"/>
      <c r="F213" s="29"/>
    </row>
    <row r="214" spans="1:6" ht="20.149999999999999" customHeight="1" x14ac:dyDescent="0.5">
      <c r="A214" s="12"/>
      <c r="D214" s="12"/>
      <c r="E214" s="12"/>
      <c r="F214" s="29"/>
    </row>
    <row r="215" spans="1:6" ht="20.149999999999999" customHeight="1" x14ac:dyDescent="0.5">
      <c r="A215" s="12"/>
      <c r="D215" s="12"/>
      <c r="E215" s="12"/>
      <c r="F215" s="29"/>
    </row>
    <row r="216" spans="1:6" ht="20.149999999999999" customHeight="1" x14ac:dyDescent="0.5">
      <c r="A216" s="12"/>
      <c r="D216" s="12"/>
      <c r="E216" s="12"/>
      <c r="F216" s="29"/>
    </row>
    <row r="217" spans="1:6" ht="20.149999999999999" customHeight="1" x14ac:dyDescent="0.5">
      <c r="A217" s="12"/>
      <c r="D217" s="12"/>
      <c r="E217" s="12"/>
      <c r="F217" s="29"/>
    </row>
    <row r="218" spans="1:6" ht="20.149999999999999" customHeight="1" x14ac:dyDescent="0.5">
      <c r="A218" s="12"/>
      <c r="D218" s="12"/>
      <c r="E218" s="12"/>
      <c r="F218" s="29"/>
    </row>
    <row r="219" spans="1:6" ht="20.149999999999999" customHeight="1" x14ac:dyDescent="0.5">
      <c r="A219" s="12"/>
      <c r="D219" s="12"/>
      <c r="E219" s="12"/>
      <c r="F219" s="29"/>
    </row>
    <row r="220" spans="1:6" ht="20.149999999999999" customHeight="1" x14ac:dyDescent="0.5">
      <c r="A220" s="12"/>
      <c r="D220" s="12"/>
      <c r="E220" s="12"/>
      <c r="F220" s="29"/>
    </row>
    <row r="221" spans="1:6" ht="20.149999999999999" customHeight="1" x14ac:dyDescent="0.5">
      <c r="A221" s="12"/>
      <c r="D221" s="12"/>
      <c r="E221" s="12"/>
      <c r="F221" s="29"/>
    </row>
    <row r="222" spans="1:6" ht="20.149999999999999" customHeight="1" x14ac:dyDescent="0.5">
      <c r="A222" s="12"/>
      <c r="D222" s="12"/>
      <c r="E222" s="12"/>
      <c r="F222" s="29"/>
    </row>
    <row r="223" spans="1:6" ht="20.149999999999999" customHeight="1" x14ac:dyDescent="0.5">
      <c r="A223" s="12"/>
      <c r="D223" s="12"/>
      <c r="E223" s="12"/>
      <c r="F223" s="29"/>
    </row>
    <row r="224" spans="1:6" ht="20.149999999999999" customHeight="1" x14ac:dyDescent="0.5">
      <c r="A224" s="12"/>
      <c r="D224" s="12"/>
      <c r="E224" s="12"/>
      <c r="F224" s="29"/>
    </row>
    <row r="225" spans="1:6" ht="20.149999999999999" customHeight="1" x14ac:dyDescent="0.5">
      <c r="A225" s="12"/>
      <c r="D225" s="12"/>
      <c r="E225" s="12"/>
      <c r="F225" s="29"/>
    </row>
    <row r="226" spans="1:6" ht="20.149999999999999" customHeight="1" x14ac:dyDescent="0.5">
      <c r="A226" s="12"/>
      <c r="D226" s="12"/>
      <c r="E226" s="12"/>
      <c r="F226" s="29"/>
    </row>
    <row r="227" spans="1:6" ht="20.149999999999999" customHeight="1" x14ac:dyDescent="0.5">
      <c r="A227" s="12"/>
      <c r="D227" s="12"/>
      <c r="E227" s="12"/>
      <c r="F227" s="29"/>
    </row>
    <row r="228" spans="1:6" ht="20.149999999999999" customHeight="1" x14ac:dyDescent="0.5">
      <c r="A228" s="12"/>
      <c r="D228" s="12"/>
      <c r="E228" s="12"/>
      <c r="F228" s="29"/>
    </row>
    <row r="229" spans="1:6" ht="20.149999999999999" customHeight="1" x14ac:dyDescent="0.5">
      <c r="A229" s="12"/>
      <c r="D229" s="12"/>
      <c r="E229" s="12"/>
      <c r="F229" s="29"/>
    </row>
    <row r="230" spans="1:6" ht="20.149999999999999" customHeight="1" x14ac:dyDescent="0.5">
      <c r="A230" s="12"/>
      <c r="D230" s="12"/>
      <c r="E230" s="12"/>
      <c r="F230" s="29"/>
    </row>
    <row r="231" spans="1:6" ht="20.149999999999999" customHeight="1" x14ac:dyDescent="0.5">
      <c r="A231" s="12"/>
      <c r="D231" s="12"/>
      <c r="E231" s="12"/>
      <c r="F231" s="29"/>
    </row>
    <row r="232" spans="1:6" ht="20.149999999999999" customHeight="1" x14ac:dyDescent="0.5">
      <c r="A232" s="12"/>
      <c r="D232" s="12"/>
      <c r="E232" s="12"/>
      <c r="F232" s="29"/>
    </row>
    <row r="233" spans="1:6" ht="20.149999999999999" customHeight="1" x14ac:dyDescent="0.5">
      <c r="A233" s="12"/>
      <c r="D233" s="12"/>
      <c r="E233" s="12"/>
      <c r="F233" s="29"/>
    </row>
    <row r="234" spans="1:6" ht="20.149999999999999" customHeight="1" x14ac:dyDescent="0.5">
      <c r="A234" s="12"/>
      <c r="D234" s="12"/>
      <c r="E234" s="12"/>
      <c r="F234" s="29"/>
    </row>
    <row r="235" spans="1:6" ht="20.149999999999999" customHeight="1" x14ac:dyDescent="0.5">
      <c r="A235" s="12"/>
      <c r="D235" s="12"/>
      <c r="E235" s="12"/>
      <c r="F235" s="29"/>
    </row>
    <row r="236" spans="1:6" ht="20.149999999999999" customHeight="1" x14ac:dyDescent="0.5">
      <c r="A236" s="12"/>
      <c r="D236" s="12"/>
      <c r="E236" s="12"/>
      <c r="F236" s="29"/>
    </row>
    <row r="237" spans="1:6" ht="20.149999999999999" customHeight="1" x14ac:dyDescent="0.5">
      <c r="A237" s="12"/>
      <c r="D237" s="12"/>
      <c r="E237" s="12"/>
      <c r="F237" s="29"/>
    </row>
    <row r="238" spans="1:6" ht="20.149999999999999" customHeight="1" x14ac:dyDescent="0.5">
      <c r="A238" s="12"/>
      <c r="D238" s="12"/>
      <c r="E238" s="12"/>
      <c r="F238" s="29"/>
    </row>
    <row r="239" spans="1:6" ht="20.149999999999999" customHeight="1" x14ac:dyDescent="0.5">
      <c r="A239" s="12"/>
      <c r="D239" s="12"/>
      <c r="E239" s="12"/>
      <c r="F239" s="29"/>
    </row>
    <row r="240" spans="1:6" ht="20.149999999999999" customHeight="1" x14ac:dyDescent="0.5">
      <c r="A240" s="12"/>
      <c r="D240" s="12"/>
      <c r="E240" s="12"/>
      <c r="F240" s="29"/>
    </row>
    <row r="241" spans="1:6" ht="20.149999999999999" customHeight="1" x14ac:dyDescent="0.5">
      <c r="A241" s="12"/>
      <c r="D241" s="12"/>
      <c r="E241" s="12"/>
      <c r="F241" s="29"/>
    </row>
    <row r="242" spans="1:6" ht="20.149999999999999" customHeight="1" x14ac:dyDescent="0.5">
      <c r="A242" s="12"/>
      <c r="D242" s="12"/>
      <c r="E242" s="12"/>
      <c r="F242" s="29"/>
    </row>
    <row r="243" spans="1:6" ht="20.149999999999999" customHeight="1" x14ac:dyDescent="0.5">
      <c r="A243" s="12"/>
      <c r="D243" s="12"/>
      <c r="E243" s="12"/>
      <c r="F243" s="29"/>
    </row>
    <row r="244" spans="1:6" ht="20.149999999999999" customHeight="1" x14ac:dyDescent="0.5">
      <c r="A244" s="12"/>
      <c r="D244" s="12"/>
      <c r="E244" s="12"/>
      <c r="F244" s="29"/>
    </row>
    <row r="245" spans="1:6" ht="20.149999999999999" customHeight="1" x14ac:dyDescent="0.5">
      <c r="A245" s="12"/>
      <c r="D245" s="12"/>
      <c r="E245" s="12"/>
      <c r="F245" s="29"/>
    </row>
    <row r="246" spans="1:6" ht="20.149999999999999" customHeight="1" x14ac:dyDescent="0.5">
      <c r="A246" s="12"/>
      <c r="D246" s="12"/>
      <c r="E246" s="12"/>
      <c r="F246" s="29"/>
    </row>
    <row r="247" spans="1:6" ht="20.149999999999999" customHeight="1" x14ac:dyDescent="0.5">
      <c r="A247" s="12"/>
      <c r="D247" s="12"/>
      <c r="E247" s="12"/>
      <c r="F247" s="29"/>
    </row>
    <row r="248" spans="1:6" ht="20.149999999999999" customHeight="1" x14ac:dyDescent="0.5">
      <c r="A248" s="12"/>
      <c r="D248" s="12"/>
      <c r="E248" s="12"/>
      <c r="F248" s="29"/>
    </row>
    <row r="249" spans="1:6" ht="20.149999999999999" customHeight="1" x14ac:dyDescent="0.5">
      <c r="A249" s="12"/>
      <c r="D249" s="12"/>
      <c r="E249" s="12"/>
      <c r="F249" s="29"/>
    </row>
    <row r="250" spans="1:6" ht="20.149999999999999" customHeight="1" x14ac:dyDescent="0.5">
      <c r="A250" s="12"/>
      <c r="D250" s="12"/>
      <c r="E250" s="12"/>
      <c r="F250" s="29"/>
    </row>
    <row r="251" spans="1:6" ht="20.149999999999999" customHeight="1" x14ac:dyDescent="0.5">
      <c r="A251" s="12"/>
      <c r="D251" s="12"/>
      <c r="E251" s="12"/>
      <c r="F251" s="29"/>
    </row>
    <row r="252" spans="1:6" ht="20.149999999999999" customHeight="1" x14ac:dyDescent="0.5">
      <c r="A252" s="12"/>
      <c r="D252" s="12"/>
      <c r="E252" s="12"/>
      <c r="F252" s="29"/>
    </row>
    <row r="253" spans="1:6" ht="20.149999999999999" customHeight="1" x14ac:dyDescent="0.5">
      <c r="A253" s="12"/>
      <c r="D253" s="12"/>
      <c r="E253" s="12"/>
      <c r="F253" s="29"/>
    </row>
    <row r="254" spans="1:6" ht="20.149999999999999" customHeight="1" x14ac:dyDescent="0.5">
      <c r="A254" s="12"/>
      <c r="D254" s="12"/>
      <c r="E254" s="12"/>
      <c r="F254" s="29"/>
    </row>
    <row r="255" spans="1:6" ht="20.149999999999999" customHeight="1" x14ac:dyDescent="0.5">
      <c r="A255" s="12"/>
      <c r="D255" s="12"/>
      <c r="E255" s="12"/>
      <c r="F255" s="29"/>
    </row>
    <row r="256" spans="1:6" ht="20.149999999999999" customHeight="1" x14ac:dyDescent="0.5">
      <c r="A256" s="12"/>
      <c r="D256" s="12"/>
      <c r="E256" s="12"/>
      <c r="F256" s="29"/>
    </row>
    <row r="257" spans="1:6" ht="20.149999999999999" customHeight="1" x14ac:dyDescent="0.5">
      <c r="A257" s="12"/>
      <c r="D257" s="12"/>
      <c r="E257" s="12"/>
      <c r="F257" s="29"/>
    </row>
    <row r="258" spans="1:6" ht="20.149999999999999" customHeight="1" x14ac:dyDescent="0.5">
      <c r="A258" s="12"/>
      <c r="D258" s="12"/>
      <c r="E258" s="12"/>
      <c r="F258" s="29"/>
    </row>
    <row r="259" spans="1:6" ht="20.149999999999999" customHeight="1" x14ac:dyDescent="0.5">
      <c r="A259" s="12"/>
      <c r="D259" s="12"/>
      <c r="E259" s="12"/>
      <c r="F259" s="29"/>
    </row>
    <row r="260" spans="1:6" ht="20.149999999999999" customHeight="1" x14ac:dyDescent="0.5">
      <c r="A260" s="12"/>
      <c r="F260" s="29"/>
    </row>
    <row r="261" spans="1:6" ht="20.149999999999999" customHeight="1" x14ac:dyDescent="0.5">
      <c r="A261" s="12"/>
      <c r="F261" s="29"/>
    </row>
    <row r="262" spans="1:6" ht="20.149999999999999" customHeight="1" x14ac:dyDescent="0.5">
      <c r="A262" s="12"/>
    </row>
    <row r="263" spans="1:6" x14ac:dyDescent="0.5">
      <c r="A263" s="12"/>
    </row>
  </sheetData>
  <mergeCells count="8">
    <mergeCell ref="A2:G2"/>
    <mergeCell ref="A3:G3"/>
    <mergeCell ref="A54:A57"/>
    <mergeCell ref="A72:G72"/>
    <mergeCell ref="A67:A68"/>
    <mergeCell ref="A69:A70"/>
    <mergeCell ref="A49:A51"/>
    <mergeCell ref="A44:A46"/>
  </mergeCells>
  <phoneticPr fontId="0" type="noConversion"/>
  <printOptions horizontalCentered="1"/>
  <pageMargins left="0" right="0" top="0.11811023622047245" bottom="0" header="0" footer="0"/>
  <pageSetup paperSize="9" scale="68" fitToHeight="0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2026-02-28T09:03:20Z</cp:lastPrinted>
  <dcterms:created xsi:type="dcterms:W3CDTF">2009-04-22T11:41:30Z</dcterms:created>
  <dcterms:modified xsi:type="dcterms:W3CDTF">2026-02-28T10:03:45Z</dcterms:modified>
</cp:coreProperties>
</file>